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fin2\04_marches_publics\4-détection\2- En cours\2025-04_Détecteur multi gaz\1-Passation\3-DCE\4-DCE PLACE\"/>
    </mc:Choice>
  </mc:AlternateContent>
  <xr:revisionPtr revIDLastSave="0" documentId="13_ncr:1_{8EAAF985-15F7-480E-92BF-AC2CB7C947A9}" xr6:coauthVersionLast="47" xr6:coauthVersionMax="47" xr10:uidLastSave="{00000000-0000-0000-0000-000000000000}"/>
  <bookViews>
    <workbookView xWindow="49170" yWindow="-4320" windowWidth="25440" windowHeight="15390" xr2:uid="{1DEBDCE3-8544-498C-8FE4-6159AB67DBAC}"/>
  </bookViews>
  <sheets>
    <sheet name="Instructions" sheetId="9" r:id="rId1"/>
    <sheet name="Acquisitions" sheetId="6" r:id="rId2"/>
    <sheet name="Accessoires" sheetId="4" r:id="rId3"/>
    <sheet name="Maintenance" sheetId="1" r:id="rId4"/>
    <sheet name="Formation" sheetId="2" r:id="rId5"/>
  </sheets>
  <definedNames>
    <definedName name="_xlnm.Print_Area" localSheetId="1">Acquisitions!$A$1:$AG$33</definedName>
    <definedName name="_xlnm.Print_Area" localSheetId="0">Instructions!$B$2:$F$5</definedName>
    <definedName name="_xlnm.Print_Area" localSheetId="3">Maintenance!$A$1:$AJ$72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6" i="1" l="1"/>
  <c r="E47" i="1"/>
  <c r="E48" i="1"/>
  <c r="E49" i="1"/>
  <c r="E50" i="1"/>
  <c r="K50" i="1" s="1"/>
  <c r="E45" i="1"/>
  <c r="F14" i="6"/>
  <c r="I14" i="6"/>
  <c r="L14" i="6"/>
  <c r="O14" i="6"/>
  <c r="R14" i="6"/>
  <c r="U14" i="6"/>
  <c r="X14" i="6"/>
  <c r="AA14" i="6"/>
  <c r="AD14" i="6"/>
  <c r="AG14" i="6"/>
  <c r="F13" i="6"/>
  <c r="I13" i="6"/>
  <c r="L13" i="6"/>
  <c r="O13" i="6"/>
  <c r="R13" i="6"/>
  <c r="U13" i="6"/>
  <c r="X13" i="6"/>
  <c r="AA13" i="6"/>
  <c r="AD13" i="6"/>
  <c r="AG13" i="6"/>
  <c r="F31" i="4"/>
  <c r="I31" i="4"/>
  <c r="L31" i="4"/>
  <c r="O31" i="4"/>
  <c r="R31" i="4"/>
  <c r="U31" i="4"/>
  <c r="X31" i="4"/>
  <c r="AA31" i="4"/>
  <c r="AD31" i="4"/>
  <c r="AG31" i="4"/>
  <c r="AI51" i="1"/>
  <c r="AI52" i="1"/>
  <c r="AI53" i="1"/>
  <c r="AI54" i="1"/>
  <c r="AI55" i="1"/>
  <c r="AH60" i="1"/>
  <c r="H54" i="1"/>
  <c r="K54" i="1"/>
  <c r="N54" i="1"/>
  <c r="Q54" i="1"/>
  <c r="T54" i="1"/>
  <c r="W54" i="1"/>
  <c r="Z54" i="1"/>
  <c r="AC54" i="1"/>
  <c r="AF54" i="1"/>
  <c r="N50" i="1" l="1"/>
  <c r="AH36" i="1"/>
  <c r="AE36" i="1"/>
  <c r="AB36" i="1"/>
  <c r="Y36" i="1"/>
  <c r="V36" i="1"/>
  <c r="S36" i="1"/>
  <c r="P36" i="1"/>
  <c r="M36" i="1"/>
  <c r="J36" i="1"/>
  <c r="G36" i="1"/>
  <c r="F13" i="4"/>
  <c r="I13" i="4"/>
  <c r="L13" i="4"/>
  <c r="O13" i="4"/>
  <c r="R13" i="4"/>
  <c r="U13" i="4"/>
  <c r="X13" i="4"/>
  <c r="AA13" i="4"/>
  <c r="AD13" i="4"/>
  <c r="AG13" i="4"/>
  <c r="F14" i="4"/>
  <c r="I14" i="4"/>
  <c r="L14" i="4"/>
  <c r="O14" i="4"/>
  <c r="R14" i="4"/>
  <c r="U14" i="4"/>
  <c r="X14" i="4"/>
  <c r="AA14" i="4"/>
  <c r="AD14" i="4"/>
  <c r="AG14" i="4"/>
  <c r="F15" i="4"/>
  <c r="I15" i="4"/>
  <c r="L15" i="4"/>
  <c r="O15" i="4"/>
  <c r="R15" i="4"/>
  <c r="U15" i="4"/>
  <c r="X15" i="4"/>
  <c r="AA15" i="4"/>
  <c r="AD15" i="4"/>
  <c r="AG15" i="4"/>
  <c r="F16" i="4"/>
  <c r="I16" i="4"/>
  <c r="L16" i="4"/>
  <c r="O16" i="4"/>
  <c r="R16" i="4"/>
  <c r="U16" i="4"/>
  <c r="X16" i="4"/>
  <c r="AA16" i="4"/>
  <c r="AD16" i="4"/>
  <c r="AG16" i="4"/>
  <c r="F17" i="4"/>
  <c r="I17" i="4"/>
  <c r="L17" i="4"/>
  <c r="O17" i="4"/>
  <c r="R17" i="4"/>
  <c r="U17" i="4"/>
  <c r="X17" i="4"/>
  <c r="AA17" i="4"/>
  <c r="AD17" i="4"/>
  <c r="AG17" i="4"/>
  <c r="F18" i="4"/>
  <c r="I18" i="4"/>
  <c r="L18" i="4"/>
  <c r="O18" i="4"/>
  <c r="R18" i="4"/>
  <c r="U18" i="4"/>
  <c r="X18" i="4"/>
  <c r="AA18" i="4"/>
  <c r="AD18" i="4"/>
  <c r="AG18" i="4"/>
  <c r="F19" i="4"/>
  <c r="I19" i="4"/>
  <c r="L19" i="4"/>
  <c r="O19" i="4"/>
  <c r="R19" i="4"/>
  <c r="U19" i="4"/>
  <c r="X19" i="4"/>
  <c r="AA19" i="4"/>
  <c r="AD19" i="4"/>
  <c r="AG19" i="4"/>
  <c r="F20" i="4"/>
  <c r="I20" i="4"/>
  <c r="L20" i="4"/>
  <c r="O20" i="4"/>
  <c r="R20" i="4"/>
  <c r="U20" i="4"/>
  <c r="X20" i="4"/>
  <c r="AA20" i="4"/>
  <c r="AD20" i="4"/>
  <c r="AG20" i="4"/>
  <c r="AH33" i="1" l="1"/>
  <c r="AH32" i="1"/>
  <c r="AE33" i="1"/>
  <c r="AE32" i="1"/>
  <c r="AB33" i="1"/>
  <c r="AB32" i="1"/>
  <c r="Y33" i="1"/>
  <c r="Y32" i="1"/>
  <c r="V33" i="1"/>
  <c r="V32" i="1"/>
  <c r="S33" i="1"/>
  <c r="S32" i="1"/>
  <c r="P33" i="1"/>
  <c r="P32" i="1"/>
  <c r="M33" i="1"/>
  <c r="M32" i="1"/>
  <c r="J33" i="1"/>
  <c r="J32" i="1"/>
  <c r="AH65" i="1"/>
  <c r="AH64" i="1"/>
  <c r="AH63" i="1"/>
  <c r="AH62" i="1"/>
  <c r="AH61" i="1"/>
  <c r="AE65" i="1"/>
  <c r="AE64" i="1"/>
  <c r="AE63" i="1"/>
  <c r="AE62" i="1"/>
  <c r="AE61" i="1"/>
  <c r="AE60" i="1"/>
  <c r="AB65" i="1"/>
  <c r="AB64" i="1"/>
  <c r="AB63" i="1"/>
  <c r="AB62" i="1"/>
  <c r="AB61" i="1"/>
  <c r="AB60" i="1"/>
  <c r="Y65" i="1"/>
  <c r="Y64" i="1"/>
  <c r="Y63" i="1"/>
  <c r="Y62" i="1"/>
  <c r="Y61" i="1"/>
  <c r="Y60" i="1"/>
  <c r="V65" i="1"/>
  <c r="V64" i="1"/>
  <c r="V63" i="1"/>
  <c r="V62" i="1"/>
  <c r="V61" i="1"/>
  <c r="V60" i="1"/>
  <c r="P65" i="1"/>
  <c r="P64" i="1"/>
  <c r="P63" i="1"/>
  <c r="P62" i="1"/>
  <c r="P61" i="1"/>
  <c r="P60" i="1"/>
  <c r="S65" i="1"/>
  <c r="S64" i="1"/>
  <c r="S63" i="1"/>
  <c r="S62" i="1"/>
  <c r="S61" i="1"/>
  <c r="S60" i="1"/>
  <c r="M65" i="1"/>
  <c r="M64" i="1"/>
  <c r="M63" i="1"/>
  <c r="M62" i="1"/>
  <c r="M61" i="1"/>
  <c r="M60" i="1"/>
  <c r="K22" i="1"/>
  <c r="K21" i="1"/>
  <c r="K20" i="1"/>
  <c r="K19" i="1"/>
  <c r="K18" i="1"/>
  <c r="K17" i="1"/>
  <c r="K16" i="1"/>
  <c r="K15" i="1"/>
  <c r="J13" i="1"/>
  <c r="K13" i="1" s="1"/>
  <c r="G33" i="1"/>
  <c r="G32" i="1"/>
  <c r="J65" i="1"/>
  <c r="G65" i="1"/>
  <c r="J64" i="1"/>
  <c r="G64" i="1"/>
  <c r="J63" i="1"/>
  <c r="G63" i="1"/>
  <c r="J62" i="1"/>
  <c r="G62" i="1"/>
  <c r="J61" i="1"/>
  <c r="G61" i="1"/>
  <c r="J60" i="1"/>
  <c r="G60" i="1"/>
  <c r="H55" i="1"/>
  <c r="K55" i="1"/>
  <c r="N55" i="1"/>
  <c r="Q55" i="1"/>
  <c r="T55" i="1"/>
  <c r="W55" i="1"/>
  <c r="Z55" i="1"/>
  <c r="AC55" i="1"/>
  <c r="AF55" i="1"/>
  <c r="AF53" i="1"/>
  <c r="AC53" i="1"/>
  <c r="Z53" i="1"/>
  <c r="W53" i="1"/>
  <c r="T53" i="1"/>
  <c r="Q53" i="1"/>
  <c r="N53" i="1"/>
  <c r="K53" i="1"/>
  <c r="H53" i="1"/>
  <c r="AF52" i="1"/>
  <c r="AC52" i="1"/>
  <c r="Z52" i="1"/>
  <c r="W52" i="1"/>
  <c r="T52" i="1"/>
  <c r="Q52" i="1"/>
  <c r="N52" i="1"/>
  <c r="K52" i="1"/>
  <c r="H52" i="1"/>
  <c r="AF51" i="1"/>
  <c r="AC51" i="1"/>
  <c r="Z51" i="1"/>
  <c r="W51" i="1"/>
  <c r="T51" i="1"/>
  <c r="Q51" i="1"/>
  <c r="N51" i="1"/>
  <c r="K51" i="1"/>
  <c r="H51" i="1"/>
  <c r="H13" i="2"/>
  <c r="I13" i="2" s="1"/>
  <c r="C16" i="2" s="1"/>
  <c r="AG34" i="4"/>
  <c r="AD34" i="4"/>
  <c r="AA34" i="4"/>
  <c r="X34" i="4"/>
  <c r="U34" i="4"/>
  <c r="R34" i="4"/>
  <c r="O34" i="4"/>
  <c r="L34" i="4"/>
  <c r="I34" i="4"/>
  <c r="F34" i="4"/>
  <c r="AG33" i="4"/>
  <c r="AD33" i="4"/>
  <c r="AA33" i="4"/>
  <c r="X33" i="4"/>
  <c r="U33" i="4"/>
  <c r="R33" i="4"/>
  <c r="O33" i="4"/>
  <c r="L33" i="4"/>
  <c r="I33" i="4"/>
  <c r="F33" i="4"/>
  <c r="AG32" i="4"/>
  <c r="AD32" i="4"/>
  <c r="AA32" i="4"/>
  <c r="X32" i="4"/>
  <c r="U32" i="4"/>
  <c r="R32" i="4"/>
  <c r="O32" i="4"/>
  <c r="L32" i="4"/>
  <c r="I32" i="4"/>
  <c r="F32" i="4"/>
  <c r="AG30" i="4"/>
  <c r="AD30" i="4"/>
  <c r="AA30" i="4"/>
  <c r="X30" i="4"/>
  <c r="U30" i="4"/>
  <c r="R30" i="4"/>
  <c r="O30" i="4"/>
  <c r="L30" i="4"/>
  <c r="I30" i="4"/>
  <c r="F30" i="4"/>
  <c r="AG29" i="4"/>
  <c r="AD29" i="4"/>
  <c r="AA29" i="4"/>
  <c r="X29" i="4"/>
  <c r="U29" i="4"/>
  <c r="R29" i="4"/>
  <c r="O29" i="4"/>
  <c r="L29" i="4"/>
  <c r="I29" i="4"/>
  <c r="F29" i="4"/>
  <c r="AG28" i="4"/>
  <c r="AD28" i="4"/>
  <c r="AA28" i="4"/>
  <c r="X28" i="4"/>
  <c r="U28" i="4"/>
  <c r="R28" i="4"/>
  <c r="O28" i="4"/>
  <c r="L28" i="4"/>
  <c r="I28" i="4"/>
  <c r="F28" i="4"/>
  <c r="C36" i="4" s="1"/>
  <c r="AG23" i="4"/>
  <c r="AD23" i="4"/>
  <c r="AA23" i="4"/>
  <c r="X23" i="4"/>
  <c r="U23" i="4"/>
  <c r="R23" i="4"/>
  <c r="O23" i="4"/>
  <c r="L23" i="4"/>
  <c r="I23" i="4"/>
  <c r="F23" i="4"/>
  <c r="AG22" i="4"/>
  <c r="AD22" i="4"/>
  <c r="AA22" i="4"/>
  <c r="X22" i="4"/>
  <c r="U22" i="4"/>
  <c r="R22" i="4"/>
  <c r="O22" i="4"/>
  <c r="L22" i="4"/>
  <c r="I22" i="4"/>
  <c r="F22" i="4"/>
  <c r="AG21" i="4"/>
  <c r="AD21" i="4"/>
  <c r="AA21" i="4"/>
  <c r="X21" i="4"/>
  <c r="U21" i="4"/>
  <c r="R21" i="4"/>
  <c r="O21" i="4"/>
  <c r="L21" i="4"/>
  <c r="I21" i="4"/>
  <c r="F21" i="4"/>
  <c r="AG11" i="6"/>
  <c r="AD11" i="6"/>
  <c r="AA11" i="6"/>
  <c r="X11" i="6"/>
  <c r="U11" i="6"/>
  <c r="R11" i="6"/>
  <c r="O11" i="6"/>
  <c r="L11" i="6"/>
  <c r="I11" i="6"/>
  <c r="AG31" i="6"/>
  <c r="AG30" i="6"/>
  <c r="AG29" i="6"/>
  <c r="AG28" i="6"/>
  <c r="AG27" i="6"/>
  <c r="AG26" i="6"/>
  <c r="AG25" i="6"/>
  <c r="AG24" i="6"/>
  <c r="AG23" i="6"/>
  <c r="AG22" i="6"/>
  <c r="AG21" i="6"/>
  <c r="AG20" i="6"/>
  <c r="AG19" i="6"/>
  <c r="AG18" i="6"/>
  <c r="AG17" i="6"/>
  <c r="AG16" i="6"/>
  <c r="AG15" i="6"/>
  <c r="AG12" i="6"/>
  <c r="AD31" i="6"/>
  <c r="AD30" i="6"/>
  <c r="AD29" i="6"/>
  <c r="AD28" i="6"/>
  <c r="AD27" i="6"/>
  <c r="AD26" i="6"/>
  <c r="AD25" i="6"/>
  <c r="AD24" i="6"/>
  <c r="AD23" i="6"/>
  <c r="AD22" i="6"/>
  <c r="AD21" i="6"/>
  <c r="AD20" i="6"/>
  <c r="AD19" i="6"/>
  <c r="AD18" i="6"/>
  <c r="AD17" i="6"/>
  <c r="AD16" i="6"/>
  <c r="AD15" i="6"/>
  <c r="AD12" i="6"/>
  <c r="AA31" i="6"/>
  <c r="AA30" i="6"/>
  <c r="AA29" i="6"/>
  <c r="AA28" i="6"/>
  <c r="AA27" i="6"/>
  <c r="AA26" i="6"/>
  <c r="AA25" i="6"/>
  <c r="AA24" i="6"/>
  <c r="AA23" i="6"/>
  <c r="AA22" i="6"/>
  <c r="AA21" i="6"/>
  <c r="AA20" i="6"/>
  <c r="AA19" i="6"/>
  <c r="AA18" i="6"/>
  <c r="AA17" i="6"/>
  <c r="AA16" i="6"/>
  <c r="AA15" i="6"/>
  <c r="AA12" i="6"/>
  <c r="X31" i="6"/>
  <c r="X30" i="6"/>
  <c r="X29" i="6"/>
  <c r="X28" i="6"/>
  <c r="X27" i="6"/>
  <c r="X26" i="6"/>
  <c r="X25" i="6"/>
  <c r="X24" i="6"/>
  <c r="X23" i="6"/>
  <c r="X22" i="6"/>
  <c r="X21" i="6"/>
  <c r="X20" i="6"/>
  <c r="X19" i="6"/>
  <c r="X18" i="6"/>
  <c r="X17" i="6"/>
  <c r="X16" i="6"/>
  <c r="X15" i="6"/>
  <c r="X1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2" i="6"/>
  <c r="F23" i="6"/>
  <c r="F24" i="6"/>
  <c r="F25" i="6"/>
  <c r="F26" i="6"/>
  <c r="F27" i="6"/>
  <c r="F28" i="6"/>
  <c r="F29" i="6"/>
  <c r="F30" i="6"/>
  <c r="F31" i="6"/>
  <c r="F12" i="6"/>
  <c r="F15" i="6"/>
  <c r="F16" i="6"/>
  <c r="F17" i="6"/>
  <c r="F18" i="6"/>
  <c r="F19" i="6"/>
  <c r="F20" i="6"/>
  <c r="F21" i="6"/>
  <c r="F22" i="6"/>
  <c r="F11" i="6"/>
  <c r="C33" i="6" l="1"/>
  <c r="C21" i="2" s="1"/>
  <c r="W46" i="1"/>
  <c r="K46" i="1"/>
  <c r="N46" i="1"/>
  <c r="Q46" i="1"/>
  <c r="H46" i="1"/>
  <c r="Z46" i="1"/>
  <c r="AC46" i="1"/>
  <c r="AF46" i="1"/>
  <c r="AI46" i="1"/>
  <c r="T46" i="1"/>
  <c r="AF50" i="1"/>
  <c r="H50" i="1"/>
  <c r="T50" i="1"/>
  <c r="W50" i="1"/>
  <c r="AC50" i="1"/>
  <c r="AI50" i="1"/>
  <c r="Z50" i="1"/>
  <c r="Q50" i="1"/>
  <c r="H49" i="1"/>
  <c r="Q49" i="1"/>
  <c r="AC49" i="1"/>
  <c r="AF49" i="1"/>
  <c r="K49" i="1"/>
  <c r="T49" i="1"/>
  <c r="N49" i="1"/>
  <c r="W49" i="1"/>
  <c r="AI49" i="1"/>
  <c r="Z49" i="1"/>
  <c r="AC48" i="1"/>
  <c r="H48" i="1"/>
  <c r="W48" i="1"/>
  <c r="Q48" i="1"/>
  <c r="AF48" i="1"/>
  <c r="T48" i="1"/>
  <c r="K48" i="1"/>
  <c r="Z48" i="1"/>
  <c r="AI48" i="1"/>
  <c r="N48" i="1"/>
  <c r="H47" i="1"/>
  <c r="N47" i="1"/>
  <c r="T47" i="1"/>
  <c r="K47" i="1"/>
  <c r="W47" i="1"/>
  <c r="Q47" i="1"/>
  <c r="AI47" i="1"/>
  <c r="AF47" i="1"/>
  <c r="AC47" i="1"/>
  <c r="Z47" i="1"/>
  <c r="C24" i="2"/>
  <c r="I24" i="1"/>
  <c r="C22" i="2"/>
  <c r="H45" i="1"/>
  <c r="K45" i="1"/>
  <c r="AF45" i="1"/>
  <c r="AC45" i="1"/>
  <c r="AI45" i="1"/>
  <c r="Z45" i="1"/>
  <c r="W45" i="1"/>
  <c r="T45" i="1"/>
  <c r="N45" i="1"/>
  <c r="Q45" i="1"/>
  <c r="C69" i="1" l="1"/>
  <c r="C72" i="1" s="1"/>
  <c r="C23" i="2" s="1"/>
  <c r="C25" i="2" s="1"/>
</calcChain>
</file>

<file path=xl/sharedStrings.xml><?xml version="1.0" encoding="utf-8"?>
<sst xmlns="http://schemas.openxmlformats.org/spreadsheetml/2006/main" count="505" uniqueCount="191">
  <si>
    <t>Localisation</t>
  </si>
  <si>
    <t xml:space="preserve">N° UO </t>
  </si>
  <si>
    <t xml:space="preserve"> France Métropolitaine</t>
  </si>
  <si>
    <t>Guadeloupe</t>
  </si>
  <si>
    <t>Martinique</t>
  </si>
  <si>
    <t>Mayotte</t>
  </si>
  <si>
    <t>Guyane</t>
  </si>
  <si>
    <t>Nouvelle-Calédonie</t>
  </si>
  <si>
    <t>Saint-Pierre-et-Miquelon</t>
  </si>
  <si>
    <t>Prix TTC</t>
  </si>
  <si>
    <t>Prix DDP</t>
  </si>
  <si>
    <t>Détecteur multigaz portable</t>
  </si>
  <si>
    <t>Station de calibrage pour détecteur comportant 1 module</t>
  </si>
  <si>
    <t>Prix HT en €/par an</t>
  </si>
  <si>
    <t>Prix TTC en €/par an</t>
  </si>
  <si>
    <t>Prix DDP en €/par an</t>
  </si>
  <si>
    <t>N° UO</t>
  </si>
  <si>
    <t>Désignation</t>
  </si>
  <si>
    <t>Forfait Main d'œuvre / heure</t>
  </si>
  <si>
    <t>Référence pièce</t>
  </si>
  <si>
    <t xml:space="preserve"> Maintenance préventive annuelle d'une  station de calibrage localisé dans les DROM-COM :</t>
  </si>
  <si>
    <t>6.1.1</t>
  </si>
  <si>
    <t>6.1.2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</si>
  <si>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</si>
  <si>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</si>
  <si>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</si>
  <si>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</si>
  <si>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</si>
  <si>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</si>
  <si>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</si>
  <si>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</si>
  <si>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</si>
  <si>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</si>
  <si>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</si>
  <si>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</si>
  <si>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</si>
  <si>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</si>
  <si>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</si>
  <si>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</si>
  <si>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</si>
  <si>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Bouteille de gaz étalon multigaz 4 gaz (CO/O2/H2S/EX-CH4)</t>
  </si>
  <si>
    <t>Bouteille de gaz étalon pour COV (PID)</t>
  </si>
  <si>
    <t>Bouteille de gaz étalon pour  EX</t>
  </si>
  <si>
    <t>Bouteille de gaz étalon pour  H2S</t>
  </si>
  <si>
    <t>Bouteille de gaz étalon pour  CO</t>
  </si>
  <si>
    <t>Bouteille de gaz étalon  pour  PH3</t>
  </si>
  <si>
    <t>Bouteille de gaz étalon pour  O2</t>
  </si>
  <si>
    <t>Bouteille de gaz étalon pour N2</t>
  </si>
  <si>
    <t>Prix HT / par session</t>
  </si>
  <si>
    <t>Prix TTC /par session</t>
  </si>
  <si>
    <t>UO 7 - Prestation de formation aux agents utilisateurs</t>
  </si>
  <si>
    <t xml:space="preserve"> Session de formation aux agents utilsateurs pour 10 (Dix) personnes maximum :</t>
  </si>
  <si>
    <t>SESSION DE FORMATION SUR SITE EN PRESENTIEL</t>
  </si>
  <si>
    <t>Wallis-et-Futuna</t>
  </si>
  <si>
    <t>Référence de la pièce</t>
  </si>
  <si>
    <t>Liste des pièces pour la maintenance corrective d'un détecteur multigaz portable</t>
  </si>
  <si>
    <t>Liste des pièces pour la maintenance corrective d'une station de calibrage</t>
  </si>
  <si>
    <t>Housse de protection pour détecteur</t>
  </si>
  <si>
    <t>Pompe pour détecteur</t>
  </si>
  <si>
    <t>Outil de recyclage pour percer les bouteilles</t>
  </si>
  <si>
    <t>Régulateur de débit à la démande (détendeur)</t>
  </si>
  <si>
    <t>UO 6 - Maintenance corrective d'un détecteur multigaz portable et d'une station de calibrage</t>
  </si>
  <si>
    <t>Accessoires pour Station de calibrage</t>
  </si>
  <si>
    <t>Accessoires pour Détecteur multigaz</t>
  </si>
  <si>
    <t>Chargeur pour véhicule -12 V</t>
  </si>
  <si>
    <t xml:space="preserve">Tuyau 1,5 m ( fluoré ou viton) </t>
  </si>
  <si>
    <t>Chargeur   ou  socle de charge pour détecteur</t>
  </si>
  <si>
    <t>Cable d'alimentation éléctrique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</si>
  <si>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</si>
  <si>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</si>
  <si>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</si>
  <si>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</si>
  <si>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</si>
  <si>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</si>
  <si>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</si>
  <si>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</si>
  <si>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</si>
  <si>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</si>
  <si>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</si>
  <si>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</si>
  <si>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</si>
  <si>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</si>
  <si>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</si>
  <si>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Étui en cuir pour détecteur</t>
  </si>
  <si>
    <t>Batterie pour détecteur</t>
  </si>
  <si>
    <t>Kit nettoyage lampe PID</t>
  </si>
  <si>
    <t>Sonde 100 cm</t>
  </si>
  <si>
    <t>Régulateur de débit fixe (détendeur)</t>
  </si>
  <si>
    <t>Alimentation éléctrique pour vehicule - 12 V</t>
  </si>
  <si>
    <t>Filtre à air</t>
  </si>
  <si>
    <t>Régulateur de pression</t>
  </si>
  <si>
    <t>Valise de transport pour detecteur et station de calibrage</t>
  </si>
  <si>
    <t>Remplacement cellule PID</t>
  </si>
  <si>
    <t>Remplacement cellule CO</t>
  </si>
  <si>
    <t xml:space="preserve">Remplacement cellule EX-CH4 </t>
  </si>
  <si>
    <t>Remplacement cellule O2</t>
  </si>
  <si>
    <t>Remplacement cellule H2S</t>
  </si>
  <si>
    <t>Remplacement cellule PH3</t>
  </si>
  <si>
    <t>Affichage et écran tactile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</si>
  <si>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</si>
  <si>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</si>
  <si>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</si>
  <si>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</si>
  <si>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</si>
  <si>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</si>
  <si>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</si>
  <si>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</si>
  <si>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</si>
  <si>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</si>
  <si>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</si>
  <si>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</si>
  <si>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</si>
  <si>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</si>
  <si>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</si>
  <si>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</si>
  <si>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</si>
  <si>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</si>
  <si>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34 L</t>
  </si>
  <si>
    <t>58 L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</si>
  <si>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</si>
  <si>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</si>
  <si>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</si>
  <si>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</si>
  <si>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</si>
  <si>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</si>
  <si>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</si>
  <si>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</si>
  <si>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</si>
  <si>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Bloc Pompe</t>
  </si>
  <si>
    <t>Bloc entrée de gaz</t>
  </si>
  <si>
    <t>Sangle de transport / Bandoulière</t>
  </si>
  <si>
    <t>Filtre à air - joints</t>
  </si>
  <si>
    <t>Quantités estimatives</t>
  </si>
  <si>
    <t>TOTAL</t>
  </si>
  <si>
    <t>Référence de l'appareil / Volume de la bouteille</t>
  </si>
  <si>
    <t>TOTAL FORMATION</t>
  </si>
  <si>
    <t>TOTAL ACCESSOIRES</t>
  </si>
  <si>
    <t>Garantie en  nombre d'année</t>
  </si>
  <si>
    <t>UO 5 - Maintenance PREVENTIVE ANNUELLE D'UNE STATION DE CALIBRAGE A L'ISSUE DE LA PERIODE DE GARANTIE</t>
  </si>
  <si>
    <t>Quantités estimatives sur 5 ans</t>
  </si>
  <si>
    <t>Durée de garantie  de la station de calibrage en nombre d'année</t>
  </si>
  <si>
    <t>TOTAL MCO PREVENTIVE</t>
  </si>
  <si>
    <t>Nombre de remplacement/ hors garantie</t>
  </si>
  <si>
    <t>P.U  TTC</t>
  </si>
  <si>
    <t>P.U DDP</t>
  </si>
  <si>
    <t>P.U TTC</t>
  </si>
  <si>
    <t>SYNTHESE DU DQE</t>
  </si>
  <si>
    <t>TOTAL  ACQUISITIONS (UO -1-2-3)</t>
  </si>
  <si>
    <t>TOTAL ACQUISITIONS (UO -1-2-3)</t>
  </si>
  <si>
    <t>TOTAL MCO CORRECTIVE</t>
  </si>
  <si>
    <t>TOTAL  MCO (UO 5-6)</t>
  </si>
  <si>
    <t>TOTAL MCO (UO5-6)</t>
  </si>
  <si>
    <t>TOTAL FORMATION (UO7)</t>
  </si>
  <si>
    <t>TOTAL DQE</t>
  </si>
  <si>
    <t>TOTAL ACCESOIRES 
(UO 4)</t>
  </si>
  <si>
    <t>DÉTAIL QUANTITATIF ESTIMATIF (DQE)</t>
  </si>
  <si>
    <r>
      <rPr>
        <b/>
        <sz val="24"/>
        <color rgb="FF000000"/>
        <rFont val="Marianne"/>
        <family val="3"/>
      </rPr>
      <t>Consultation n°2025-04</t>
    </r>
    <r>
      <rPr>
        <b/>
        <sz val="20"/>
        <color rgb="FF000000"/>
        <rFont val="Marianne"/>
        <family val="3"/>
      </rPr>
      <t xml:space="preserve">
</t>
    </r>
  </si>
  <si>
    <t>La Réunion</t>
  </si>
  <si>
    <t>Polynésie française</t>
  </si>
  <si>
    <r>
      <t xml:space="preserve">Session de formation en </t>
    </r>
    <r>
      <rPr>
        <b/>
        <sz val="11"/>
        <rFont val="Marianne"/>
        <family val="3"/>
      </rPr>
      <t>France Métropolitaine : EN PRESENTIEL</t>
    </r>
  </si>
  <si>
    <r>
      <t xml:space="preserve">Maintenance préventive annuelle d'une  station de calibrage localisé en </t>
    </r>
    <r>
      <rPr>
        <b/>
        <sz val="11"/>
        <rFont val="Marianne"/>
        <family val="3"/>
      </rPr>
      <t>France Métropolitaine</t>
    </r>
    <r>
      <rPr>
        <sz val="11"/>
        <rFont val="Marianne"/>
        <family val="3"/>
      </rPr>
      <t xml:space="preserve"> 
(main d'oeuvre et frais de livraison de l'équipement compris)</t>
    </r>
  </si>
  <si>
    <r>
      <t xml:space="preserve">Maintenance préventive annuelle d'une  station de calibrage localisé en </t>
    </r>
    <r>
      <rPr>
        <b/>
        <sz val="11"/>
        <rFont val="Marianne"/>
        <family val="3"/>
      </rPr>
      <t>GUADELOUPE</t>
    </r>
    <r>
      <rPr>
        <sz val="11"/>
        <rFont val="Marianne"/>
        <family val="3"/>
      </rPr>
      <t xml:space="preserve">
(main d'oeuvre et frais de livraison de l'équipement compris)</t>
    </r>
  </si>
  <si>
    <r>
      <t xml:space="preserve">Maintenance préventive annuelle d'une  station de calibrage localisé en </t>
    </r>
    <r>
      <rPr>
        <b/>
        <sz val="11"/>
        <rFont val="Marianne"/>
        <family val="3"/>
      </rPr>
      <t>MARTINIQUE</t>
    </r>
    <r>
      <rPr>
        <sz val="11"/>
        <rFont val="Marianne"/>
        <family val="3"/>
      </rPr>
      <t xml:space="preserve">
(main d'oeuvre et frais de livraison de l'équipement compris)</t>
    </r>
  </si>
  <si>
    <r>
      <t xml:space="preserve">Maintenance préventive annuelle d'une  station de calibrage localisé à </t>
    </r>
    <r>
      <rPr>
        <b/>
        <sz val="11"/>
        <rFont val="Marianne"/>
        <family val="3"/>
      </rPr>
      <t>MAYOTTE</t>
    </r>
    <r>
      <rPr>
        <sz val="11"/>
        <rFont val="Marianne"/>
        <family val="3"/>
      </rPr>
      <t xml:space="preserve">
(main d'oeuvre et frais de livraison de l'équipement compris)</t>
    </r>
  </si>
  <si>
    <r>
      <t xml:space="preserve">Maintenance préventive annuelle d'une  station de calibrage localisé à </t>
    </r>
    <r>
      <rPr>
        <b/>
        <sz val="11"/>
        <rFont val="Marianne"/>
        <family val="3"/>
      </rPr>
      <t>LA REUNION</t>
    </r>
    <r>
      <rPr>
        <sz val="11"/>
        <rFont val="Marianne"/>
        <family val="3"/>
      </rPr>
      <t xml:space="preserve">
(main d'oeuvre et frais de livraison de l'équipement compris)</t>
    </r>
  </si>
  <si>
    <r>
      <t xml:space="preserve">Maintenance préventive annuelle d'une  station de calibrage localisé en </t>
    </r>
    <r>
      <rPr>
        <b/>
        <sz val="11"/>
        <rFont val="Marianne"/>
        <family val="3"/>
      </rPr>
      <t>GUYANE</t>
    </r>
    <r>
      <rPr>
        <sz val="11"/>
        <rFont val="Marianne"/>
        <family val="3"/>
      </rPr>
      <t xml:space="preserve">
(main d'oeuvre et frais de livraison de l'équipement compris)</t>
    </r>
  </si>
  <si>
    <r>
      <t xml:space="preserve">Maintenance préventive annuelle d'une  station de calibrage localisé à </t>
    </r>
    <r>
      <rPr>
        <b/>
        <sz val="11"/>
        <rFont val="Marianne"/>
        <family val="3"/>
      </rPr>
      <t>SAINT-PIERRE-ET-MIQUELON</t>
    </r>
    <r>
      <rPr>
        <sz val="11"/>
        <rFont val="Marianne"/>
        <family val="3"/>
      </rPr>
      <t xml:space="preserve">
(main d'oeuvre et frais de livraison de l'équipement compris)</t>
    </r>
  </si>
  <si>
    <r>
      <t xml:space="preserve">Maintenance préventive annuelle d'une  station de calibrage localisé en </t>
    </r>
    <r>
      <rPr>
        <b/>
        <sz val="11"/>
        <rFont val="Marianne"/>
        <family val="3"/>
      </rPr>
      <t>POLYNESIE FRANÇAISE</t>
    </r>
    <r>
      <rPr>
        <sz val="11"/>
        <rFont val="Marianne"/>
        <family val="3"/>
      </rPr>
      <t xml:space="preserve">
(main d'oeuvre et frais de livraison de l'équipement compris)</t>
    </r>
  </si>
  <si>
    <r>
      <t>Maintenance préventive annuelle d'une  station de calibrage localisé à</t>
    </r>
    <r>
      <rPr>
        <b/>
        <sz val="11"/>
        <rFont val="Marianne"/>
        <family val="3"/>
      </rPr>
      <t xml:space="preserve"> WALLIS-ET-FUTUNA</t>
    </r>
    <r>
      <rPr>
        <sz val="11"/>
        <rFont val="Marianne"/>
        <family val="3"/>
      </rPr>
      <t xml:space="preserve">
(main d'oeuvre et frais de livraison de l'équipement compris)</t>
    </r>
  </si>
  <si>
    <t>6.1.3</t>
  </si>
  <si>
    <t>Frais de Port (transport et livraison) pour le retour d'un détecteur multigaz après maintenance corrective en atelier</t>
  </si>
  <si>
    <t>Frais de Port (transport et livraison) pour le retour d'une station de calibrage après maintenance corrective en atelier</t>
  </si>
  <si>
    <t>4.2.6</t>
  </si>
  <si>
    <t>Câble permettant de relier la station à un PC</t>
  </si>
  <si>
    <t>Bloc alarmes (haut parleur -vibreur)</t>
  </si>
  <si>
    <t>Module capteurs (Kit cellules)</t>
  </si>
  <si>
    <t>Bloc d’alimentation électrique</t>
  </si>
  <si>
    <t xml:space="preserve">FOURNITURE ET MAINTENANCE DE DETECTEURS MULTI-GAZ PORTABLES DESTINES AUX SERVICES OPERATIONNELS DE LA DIRECTION GENERALE DES DOUANES ET DROITS INDIRECTS (DGDDI). 
</t>
  </si>
  <si>
    <t>Support/Porte Bouteille de gaz étalon</t>
  </si>
  <si>
    <t>4.1.7</t>
  </si>
  <si>
    <t>4.2.7</t>
  </si>
  <si>
    <t>Station de calibrage pour détecteur comportant 2 modules</t>
  </si>
  <si>
    <t>2.3</t>
  </si>
  <si>
    <t>2.4</t>
  </si>
  <si>
    <t>Station de calibrage pour détecteur comportant 1 module et un support/porte bouteille intégré</t>
  </si>
  <si>
    <t>Station de calibrage pour détecteur comportant 2 modules et un support/porte bouteille intégré</t>
  </si>
  <si>
    <r>
      <rPr>
        <b/>
        <sz val="24"/>
        <color rgb="FF000000"/>
        <rFont val="Marianne"/>
        <family val="3"/>
      </rPr>
      <t>Consultation n°2025-04</t>
    </r>
    <r>
      <rPr>
        <b/>
        <sz val="20"/>
        <color rgb="FF000000"/>
        <rFont val="Marianne"/>
        <family val="3"/>
      </rPr>
      <t xml:space="preserve">
FOURNITURE ET MAINTENANCE DE DETECTEURS MULTI-GAZ PORTABLES DESTINES AUX SERVICES OPERATIONNELS DE LA DIRECTION GENERALE DES DOUANES ET DROITS INDIRECTS </t>
    </r>
  </si>
  <si>
    <t xml:space="preserve">Consultation n°2025-04
FOURNITURE ET MAINTENANCE DE DETECTEURS MULTI-GAZ PORTABLES DESTINES AUX SERVICES OPERATIONNELS 
DE LA DIRECTION GENERALE DES DOUANES ET DROITS INDIRECTS </t>
  </si>
  <si>
    <t>UO7</t>
  </si>
  <si>
    <t>Elément/ bouchon  d'étanchéité</t>
  </si>
  <si>
    <r>
      <rPr>
        <b/>
        <sz val="12"/>
        <color rgb="FFFF0000"/>
        <rFont val="Marianne"/>
        <family val="3"/>
      </rPr>
      <t xml:space="preserve">Le présent document a pour unique but de comparer financièrement les offres et de les noter au regard du critère « Prix de l’offre ». Il n’a en conséquence aucune valeur contractuelle et n’engage pas l’administration.
</t>
    </r>
    <r>
      <rPr>
        <sz val="12"/>
        <color rgb="FFFF0000"/>
        <rFont val="Marianne"/>
        <family val="3"/>
      </rPr>
      <t xml:space="preserve">
Les quantités indiquées dans le présent document sont des quantités estimatives permettant d’avoir une base d’analyse pour le jugement des offres au regard du critère prix.
</t>
    </r>
    <r>
      <rPr>
        <b/>
        <sz val="12"/>
        <color rgb="FFFF0000"/>
        <rFont val="Marianne"/>
        <family val="3"/>
      </rPr>
      <t xml:space="preserve">Le candidat est tenu de compléter toutes les cellules sur fond jaune.
</t>
    </r>
    <r>
      <rPr>
        <sz val="12"/>
        <color rgb="FFFF0000"/>
        <rFont val="Marianne"/>
        <family val="3"/>
      </rPr>
      <t xml:space="preserve">Les tarifs et montants sont exprimés en euros et arrondis 2 chiffres après la virgule.
</t>
    </r>
    <r>
      <rPr>
        <u/>
        <sz val="12"/>
        <color rgb="FFFF0000"/>
        <rFont val="Marianne"/>
        <family val="3"/>
      </rPr>
      <t xml:space="preserve">Il est </t>
    </r>
    <r>
      <rPr>
        <b/>
        <u/>
        <sz val="12"/>
        <color rgb="FFFF0000"/>
        <rFont val="Marianne"/>
        <family val="3"/>
      </rPr>
      <t>formellement interdit de modifier la forme du DQE</t>
    </r>
    <r>
      <rPr>
        <u/>
        <sz val="12"/>
        <color rgb="FFFF0000"/>
        <rFont val="Marianne"/>
        <family val="3"/>
      </rPr>
      <t xml:space="preserve">.
</t>
    </r>
    <r>
      <rPr>
        <sz val="12"/>
        <color rgb="FFFF0000"/>
        <rFont val="Marianne"/>
        <family val="3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</si>
</sst>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&quot; &quot;[$€-40C];[Red]&quot;-&quot;#,##0.00&quot; &quot;[$€-40C]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rgb="FF000000"/>
      <name val="Liberation Sans1"/>
    </font>
    <font>
      <sz val="10"/>
      <color rgb="FFFFFFFF"/>
      <name val="Liberation Sans1"/>
    </font>
    <font>
      <sz val="10"/>
      <color rgb="FFCC0000"/>
      <name val="Liberation Sans1"/>
    </font>
    <font>
      <b/>
      <sz val="10"/>
      <color rgb="FFFFFFFF"/>
      <name val="Liberation Sans1"/>
    </font>
    <font>
      <i/>
      <sz val="10"/>
      <color rgb="FF808080"/>
      <name val="Liberation Sans1"/>
    </font>
    <font>
      <sz val="10"/>
      <color rgb="FF006600"/>
      <name val="Liberation Sans1"/>
    </font>
    <font>
      <b/>
      <sz val="24"/>
      <color rgb="FF000000"/>
      <name val="Liberation Sans1"/>
    </font>
    <font>
      <sz val="18"/>
      <color rgb="FF000000"/>
      <name val="Liberation Sans1"/>
    </font>
    <font>
      <sz val="12"/>
      <color rgb="FF000000"/>
      <name val="Liberation Sans1"/>
    </font>
    <font>
      <u/>
      <sz val="10"/>
      <color rgb="FF0000EE"/>
      <name val="Liberation Sans1"/>
    </font>
    <font>
      <u/>
      <sz val="11"/>
      <color rgb="FF0563C1"/>
      <name val="Liberation Sans1"/>
    </font>
    <font>
      <sz val="10"/>
      <color rgb="FF996600"/>
      <name val="Liberation Sans1"/>
    </font>
    <font>
      <sz val="11"/>
      <color rgb="FF000000"/>
      <name val="Liberation Sans1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20"/>
      <color rgb="FF000000"/>
      <name val="Marianne"/>
      <family val="3"/>
    </font>
    <font>
      <b/>
      <sz val="24"/>
      <color rgb="FF000000"/>
      <name val="Marianne"/>
      <family val="3"/>
    </font>
    <font>
      <b/>
      <sz val="14"/>
      <color rgb="FF000000"/>
      <name val="Marianne"/>
      <family val="3"/>
    </font>
    <font>
      <sz val="12"/>
      <color rgb="FFFF0000"/>
      <name val="Marianne"/>
      <family val="3"/>
    </font>
    <font>
      <u/>
      <sz val="12"/>
      <color rgb="FFFF0000"/>
      <name val="Marianne"/>
      <family val="3"/>
    </font>
    <font>
      <b/>
      <u/>
      <sz val="12"/>
      <color rgb="FFFF0000"/>
      <name val="Marianne"/>
      <family val="3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0"/>
      <color rgb="FF000000"/>
      <name val="Arial"/>
      <family val="2"/>
    </font>
    <font>
      <b/>
      <sz val="18"/>
      <color rgb="FF000000"/>
      <name val="Marianne"/>
      <family val="3"/>
    </font>
    <font>
      <b/>
      <sz val="11"/>
      <name val="Marianne"/>
      <family val="3"/>
    </font>
    <font>
      <b/>
      <sz val="10"/>
      <name val="Marianne"/>
      <family val="3"/>
    </font>
    <font>
      <b/>
      <sz val="10"/>
      <color rgb="FFFF0000"/>
      <name val="Marianne"/>
      <family val="3"/>
    </font>
    <font>
      <sz val="1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1"/>
      <color rgb="FF000000"/>
      <name val="Marianne"/>
      <family val="3"/>
    </font>
    <font>
      <b/>
      <sz val="11"/>
      <color rgb="FFFF0000"/>
      <name val="Marianne"/>
      <family val="3"/>
    </font>
    <font>
      <b/>
      <sz val="12"/>
      <color rgb="FFFF0000"/>
      <name val="Marianne"/>
      <family val="3"/>
    </font>
  </fonts>
  <fills count="22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 applyNumberFormat="0" applyBorder="0" applyProtection="0"/>
    <xf numFmtId="0" fontId="6" fillId="3" borderId="0" applyNumberFormat="0" applyBorder="0" applyProtection="0"/>
    <xf numFmtId="0" fontId="6" fillId="4" borderId="0" applyNumberFormat="0" applyBorder="0" applyProtection="0"/>
    <xf numFmtId="0" fontId="5" fillId="5" borderId="0" applyNumberFormat="0" applyBorder="0" applyProtection="0"/>
    <xf numFmtId="0" fontId="7" fillId="6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8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/>
    <xf numFmtId="0" fontId="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6" fillId="9" borderId="0" applyNumberFormat="0" applyBorder="0" applyProtection="0"/>
    <xf numFmtId="0" fontId="17" fillId="0" borderId="0"/>
    <xf numFmtId="0" fontId="17" fillId="0" borderId="0" applyNumberFormat="0" applyFont="0" applyBorder="0" applyProtection="0"/>
    <xf numFmtId="0" fontId="17" fillId="0" borderId="0" applyNumberFormat="0" applyFont="0" applyBorder="0" applyProtection="0"/>
    <xf numFmtId="0" fontId="7" fillId="0" borderId="0" applyNumberFormat="0" applyBorder="0" applyProtection="0"/>
    <xf numFmtId="9" fontId="3" fillId="0" borderId="0" applyFont="0" applyFill="0" applyBorder="0" applyAlignment="0" applyProtection="0"/>
    <xf numFmtId="0" fontId="20" fillId="0" borderId="0">
      <alignment horizontal="center"/>
    </xf>
    <xf numFmtId="0" fontId="11" fillId="0" borderId="0" applyNumberFormat="0" applyBorder="0" applyProtection="0"/>
    <xf numFmtId="0" fontId="3" fillId="0" borderId="0"/>
    <xf numFmtId="165" fontId="21" fillId="0" borderId="0"/>
    <xf numFmtId="0" fontId="21" fillId="0" borderId="0"/>
    <xf numFmtId="0" fontId="20" fillId="0" borderId="0">
      <alignment horizontal="center" textRotation="90"/>
    </xf>
    <xf numFmtId="0" fontId="19" fillId="0" borderId="0"/>
    <xf numFmtId="0" fontId="18" fillId="0" borderId="0"/>
    <xf numFmtId="44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31" fillId="0" borderId="0"/>
    <xf numFmtId="0" fontId="43" fillId="9" borderId="56"/>
    <xf numFmtId="0" fontId="32" fillId="0" borderId="0"/>
    <xf numFmtId="0" fontId="33" fillId="3" borderId="0"/>
    <xf numFmtId="0" fontId="33" fillId="4" borderId="0"/>
    <xf numFmtId="0" fontId="32" fillId="5" borderId="0"/>
    <xf numFmtId="0" fontId="34" fillId="6" borderId="0"/>
    <xf numFmtId="0" fontId="35" fillId="7" borderId="0"/>
    <xf numFmtId="0" fontId="36" fillId="0" borderId="0"/>
    <xf numFmtId="0" fontId="37" fillId="8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9" borderId="0"/>
    <xf numFmtId="0" fontId="44" fillId="0" borderId="0"/>
    <xf numFmtId="0" fontId="31" fillId="0" borderId="0"/>
    <xf numFmtId="0" fontId="31" fillId="0" borderId="0"/>
    <xf numFmtId="0" fontId="34" fillId="0" borderId="0"/>
    <xf numFmtId="0" fontId="38" fillId="0" borderId="0"/>
  </cellStyleXfs>
  <cellXfs count="197">
    <xf numFmtId="0" fontId="0" fillId="0" borderId="0" xfId="0"/>
    <xf numFmtId="0" fontId="0" fillId="0" borderId="0" xfId="0" applyBorder="1"/>
    <xf numFmtId="0" fontId="23" fillId="0" borderId="0" xfId="3" applyFont="1" applyBorder="1" applyAlignment="1">
      <alignment vertical="center"/>
    </xf>
    <xf numFmtId="0" fontId="0" fillId="0" borderId="0" xfId="0" applyFill="1" applyBorder="1"/>
    <xf numFmtId="164" fontId="0" fillId="0" borderId="0" xfId="0" applyNumberFormat="1"/>
    <xf numFmtId="0" fontId="2" fillId="21" borderId="45" xfId="0" applyFont="1" applyFill="1" applyBorder="1" applyAlignment="1">
      <alignment horizontal="center" vertical="center"/>
    </xf>
    <xf numFmtId="164" fontId="2" fillId="21" borderId="12" xfId="0" applyNumberFormat="1" applyFont="1" applyFill="1" applyBorder="1" applyAlignment="1">
      <alignment horizontal="center" vertical="center"/>
    </xf>
    <xf numFmtId="0" fontId="17" fillId="0" borderId="0" xfId="34"/>
    <xf numFmtId="0" fontId="25" fillId="0" borderId="0" xfId="34" applyFont="1" applyBorder="1" applyAlignment="1">
      <alignment vertical="center" wrapText="1"/>
    </xf>
    <xf numFmtId="0" fontId="25" fillId="0" borderId="0" xfId="34" applyFont="1" applyBorder="1" applyAlignment="1">
      <alignment horizontal="center" vertical="center" wrapText="1"/>
    </xf>
    <xf numFmtId="0" fontId="47" fillId="14" borderId="14" xfId="0" applyFont="1" applyFill="1" applyBorder="1" applyAlignment="1">
      <alignment horizontal="left" vertical="center" wrapText="1"/>
    </xf>
    <xf numFmtId="0" fontId="48" fillId="11" borderId="40" xfId="0" applyFont="1" applyFill="1" applyBorder="1" applyAlignment="1">
      <alignment horizontal="center" vertical="center" wrapText="1"/>
    </xf>
    <xf numFmtId="0" fontId="48" fillId="11" borderId="33" xfId="0" applyFont="1" applyFill="1" applyBorder="1" applyAlignment="1">
      <alignment horizontal="center" vertical="center" wrapText="1"/>
    </xf>
    <xf numFmtId="0" fontId="49" fillId="15" borderId="13" xfId="0" applyFont="1" applyFill="1" applyBorder="1" applyAlignment="1">
      <alignment horizontal="center" vertical="center" wrapText="1"/>
    </xf>
    <xf numFmtId="0" fontId="49" fillId="10" borderId="14" xfId="0" applyFont="1" applyFill="1" applyBorder="1" applyAlignment="1">
      <alignment horizontal="center" vertical="center" wrapText="1"/>
    </xf>
    <xf numFmtId="164" fontId="49" fillId="13" borderId="14" xfId="1" applyNumberFormat="1" applyFont="1" applyFill="1" applyBorder="1" applyAlignment="1">
      <alignment horizontal="center" vertical="center" wrapText="1"/>
    </xf>
    <xf numFmtId="164" fontId="49" fillId="13" borderId="15" xfId="1" applyNumberFormat="1" applyFont="1" applyFill="1" applyBorder="1" applyAlignment="1">
      <alignment horizontal="center" vertical="center" wrapText="1"/>
    </xf>
    <xf numFmtId="0" fontId="50" fillId="10" borderId="41" xfId="0" applyFont="1" applyFill="1" applyBorder="1" applyAlignment="1">
      <alignment horizontal="center" vertical="center" wrapText="1"/>
    </xf>
    <xf numFmtId="164" fontId="50" fillId="10" borderId="3" xfId="0" applyNumberFormat="1" applyFont="1" applyFill="1" applyBorder="1" applyAlignment="1">
      <alignment horizontal="center" vertical="center"/>
    </xf>
    <xf numFmtId="0" fontId="51" fillId="0" borderId="0" xfId="0" applyFont="1"/>
    <xf numFmtId="0" fontId="50" fillId="19" borderId="52" xfId="0" applyFont="1" applyFill="1" applyBorder="1"/>
    <xf numFmtId="0" fontId="50" fillId="14" borderId="53" xfId="0" applyFont="1" applyFill="1" applyBorder="1" applyAlignment="1">
      <alignment horizontal="center" vertical="center"/>
    </xf>
    <xf numFmtId="0" fontId="50" fillId="0" borderId="54" xfId="0" applyFont="1" applyBorder="1" applyAlignment="1">
      <alignment horizontal="center" vertical="center" wrapText="1"/>
    </xf>
    <xf numFmtId="164" fontId="50" fillId="0" borderId="11" xfId="0" applyNumberFormat="1" applyFont="1" applyBorder="1" applyAlignment="1">
      <alignment horizontal="center" vertical="center"/>
    </xf>
    <xf numFmtId="0" fontId="46" fillId="16" borderId="41" xfId="3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vertical="center" wrapText="1"/>
    </xf>
    <xf numFmtId="0" fontId="50" fillId="13" borderId="41" xfId="0" applyFont="1" applyFill="1" applyBorder="1" applyAlignment="1">
      <alignment horizontal="center" vertical="center" wrapText="1"/>
    </xf>
    <xf numFmtId="0" fontId="49" fillId="15" borderId="4" xfId="3" applyFont="1" applyFill="1" applyBorder="1" applyAlignment="1">
      <alignment horizontal="center" vertical="center" wrapText="1"/>
    </xf>
    <xf numFmtId="0" fontId="49" fillId="10" borderId="14" xfId="3" applyFont="1" applyFill="1" applyBorder="1" applyAlignment="1">
      <alignment horizontal="center" vertical="center" wrapText="1"/>
    </xf>
    <xf numFmtId="164" fontId="49" fillId="13" borderId="4" xfId="18" applyNumberFormat="1" applyFont="1" applyFill="1" applyBorder="1" applyAlignment="1">
      <alignment horizontal="center" vertical="center" wrapText="1"/>
    </xf>
    <xf numFmtId="164" fontId="49" fillId="13" borderId="11" xfId="18" applyNumberFormat="1" applyFont="1" applyFill="1" applyBorder="1" applyAlignment="1">
      <alignment horizontal="center" vertical="center" wrapText="1"/>
    </xf>
    <xf numFmtId="164" fontId="49" fillId="13" borderId="15" xfId="18" applyNumberFormat="1" applyFont="1" applyFill="1" applyBorder="1" applyAlignment="1">
      <alignment horizontal="center" vertical="center" wrapText="1"/>
    </xf>
    <xf numFmtId="0" fontId="51" fillId="0" borderId="0" xfId="0" applyFont="1" applyFill="1"/>
    <xf numFmtId="0" fontId="50" fillId="0" borderId="4" xfId="0" applyFont="1" applyFill="1" applyBorder="1" applyAlignment="1">
      <alignment vertical="center" wrapText="1"/>
    </xf>
    <xf numFmtId="0" fontId="49" fillId="10" borderId="4" xfId="3" applyFont="1" applyFill="1" applyBorder="1" applyAlignment="1">
      <alignment horizontal="center" vertical="center" wrapText="1"/>
    </xf>
    <xf numFmtId="164" fontId="49" fillId="13" borderId="4" xfId="18" applyNumberFormat="1" applyFont="1" applyFill="1" applyBorder="1" applyAlignment="1">
      <alignment horizontal="justify" vertical="center" wrapText="1"/>
    </xf>
    <xf numFmtId="164" fontId="49" fillId="13" borderId="11" xfId="18" applyNumberFormat="1" applyFont="1" applyFill="1" applyBorder="1" applyAlignment="1">
      <alignment horizontal="justify" vertical="center" wrapText="1"/>
    </xf>
    <xf numFmtId="164" fontId="49" fillId="13" borderId="25" xfId="18" applyNumberFormat="1" applyFont="1" applyFill="1" applyBorder="1" applyAlignment="1">
      <alignment horizontal="justify" vertical="center" wrapText="1"/>
    </xf>
    <xf numFmtId="164" fontId="50" fillId="16" borderId="41" xfId="0" applyNumberFormat="1" applyFont="1" applyFill="1" applyBorder="1" applyAlignment="1">
      <alignment horizontal="center" vertical="center"/>
    </xf>
    <xf numFmtId="44" fontId="51" fillId="0" borderId="0" xfId="1" applyFont="1"/>
    <xf numFmtId="0" fontId="53" fillId="2" borderId="34" xfId="2" applyFont="1" applyFill="1" applyBorder="1" applyAlignment="1">
      <alignment horizontal="center" vertical="center" wrapText="1"/>
    </xf>
    <xf numFmtId="0" fontId="53" fillId="2" borderId="9" xfId="2" applyFont="1" applyFill="1" applyBorder="1" applyAlignment="1">
      <alignment horizontal="center" vertical="center"/>
    </xf>
    <xf numFmtId="0" fontId="53" fillId="2" borderId="10" xfId="2" applyFont="1" applyFill="1" applyBorder="1" applyAlignment="1">
      <alignment horizontal="center" vertical="center"/>
    </xf>
    <xf numFmtId="0" fontId="53" fillId="2" borderId="41" xfId="2" applyFont="1" applyFill="1" applyBorder="1" applyAlignment="1">
      <alignment horizontal="center" vertical="center" wrapText="1"/>
    </xf>
    <xf numFmtId="0" fontId="53" fillId="2" borderId="48" xfId="2" applyFont="1" applyFill="1" applyBorder="1" applyAlignment="1">
      <alignment horizontal="center" vertical="center"/>
    </xf>
    <xf numFmtId="0" fontId="53" fillId="2" borderId="12" xfId="2" applyFont="1" applyFill="1" applyBorder="1" applyAlignment="1">
      <alignment horizontal="center" vertical="center"/>
    </xf>
    <xf numFmtId="0" fontId="53" fillId="2" borderId="46" xfId="2" applyFont="1" applyFill="1" applyBorder="1" applyAlignment="1">
      <alignment horizontal="center" vertical="center"/>
    </xf>
    <xf numFmtId="0" fontId="49" fillId="15" borderId="30" xfId="2" applyFont="1" applyFill="1" applyBorder="1" applyAlignment="1">
      <alignment horizontal="center" vertical="center" wrapText="1"/>
    </xf>
    <xf numFmtId="0" fontId="51" fillId="10" borderId="4" xfId="0" applyFont="1" applyFill="1" applyBorder="1" applyAlignment="1">
      <alignment horizontal="center" vertical="center"/>
    </xf>
    <xf numFmtId="164" fontId="51" fillId="13" borderId="4" xfId="0" applyNumberFormat="1" applyFont="1" applyFill="1" applyBorder="1" applyAlignment="1">
      <alignment horizontal="center" vertical="center"/>
    </xf>
    <xf numFmtId="0" fontId="51" fillId="10" borderId="14" xfId="0" applyFont="1" applyFill="1" applyBorder="1" applyAlignment="1">
      <alignment horizontal="center" vertical="center"/>
    </xf>
    <xf numFmtId="0" fontId="50" fillId="16" borderId="7" xfId="0" applyFont="1" applyFill="1" applyBorder="1" applyAlignment="1">
      <alignment horizontal="center" vertical="center"/>
    </xf>
    <xf numFmtId="0" fontId="50" fillId="16" borderId="0" xfId="0" applyFont="1" applyFill="1" applyBorder="1" applyAlignment="1">
      <alignment horizontal="center" vertical="center"/>
    </xf>
    <xf numFmtId="0" fontId="46" fillId="14" borderId="31" xfId="2" applyFont="1" applyFill="1" applyBorder="1" applyAlignment="1">
      <alignment horizontal="center" vertical="center" wrapText="1"/>
    </xf>
    <xf numFmtId="0" fontId="46" fillId="14" borderId="23" xfId="2" applyFont="1" applyFill="1" applyBorder="1" applyAlignment="1">
      <alignment horizontal="center" vertical="center" wrapText="1"/>
    </xf>
    <xf numFmtId="0" fontId="46" fillId="14" borderId="24" xfId="2" applyFont="1" applyFill="1" applyBorder="1" applyAlignment="1">
      <alignment horizontal="center" vertical="center" wrapText="1"/>
    </xf>
    <xf numFmtId="0" fontId="49" fillId="15" borderId="26" xfId="2" applyFont="1" applyFill="1" applyBorder="1" applyAlignment="1">
      <alignment horizontal="center" vertical="center" wrapText="1"/>
    </xf>
    <xf numFmtId="0" fontId="49" fillId="13" borderId="7" xfId="2" applyFont="1" applyFill="1" applyBorder="1" applyAlignment="1">
      <alignment horizontal="center" vertical="center" wrapText="1"/>
    </xf>
    <xf numFmtId="0" fontId="49" fillId="10" borderId="4" xfId="2" applyFont="1" applyFill="1" applyBorder="1" applyAlignment="1">
      <alignment horizontal="center" vertical="center" wrapText="1"/>
    </xf>
    <xf numFmtId="0" fontId="49" fillId="13" borderId="5" xfId="2" applyFont="1" applyFill="1" applyBorder="1" applyAlignment="1">
      <alignment horizontal="center" vertical="center" wrapText="1"/>
    </xf>
    <xf numFmtId="0" fontId="49" fillId="18" borderId="4" xfId="2" applyFont="1" applyFill="1" applyBorder="1" applyAlignment="1">
      <alignment vertical="center" wrapText="1"/>
    </xf>
    <xf numFmtId="0" fontId="46" fillId="14" borderId="31" xfId="2" applyFont="1" applyFill="1" applyBorder="1" applyAlignment="1">
      <alignment vertical="center" wrapText="1"/>
    </xf>
    <xf numFmtId="0" fontId="46" fillId="14" borderId="22" xfId="2" applyFont="1" applyFill="1" applyBorder="1" applyAlignment="1">
      <alignment horizontal="center" vertical="center" wrapText="1"/>
    </xf>
    <xf numFmtId="0" fontId="53" fillId="2" borderId="18" xfId="2" applyFont="1" applyFill="1" applyBorder="1" applyAlignment="1">
      <alignment horizontal="center" vertical="center" wrapText="1"/>
    </xf>
    <xf numFmtId="0" fontId="53" fillId="2" borderId="50" xfId="2" applyFont="1" applyFill="1" applyBorder="1" applyAlignment="1">
      <alignment horizontal="center" vertical="center"/>
    </xf>
    <xf numFmtId="0" fontId="53" fillId="2" borderId="51" xfId="2" applyFont="1" applyFill="1" applyBorder="1" applyAlignment="1">
      <alignment horizontal="center" vertical="center"/>
    </xf>
    <xf numFmtId="0" fontId="53" fillId="2" borderId="19" xfId="2" applyFont="1" applyFill="1" applyBorder="1" applyAlignment="1">
      <alignment horizontal="center" vertical="center"/>
    </xf>
    <xf numFmtId="0" fontId="49" fillId="15" borderId="4" xfId="2" applyFont="1" applyFill="1" applyBorder="1" applyAlignment="1">
      <alignment horizontal="center" vertical="center" wrapText="1"/>
    </xf>
    <xf numFmtId="164" fontId="51" fillId="13" borderId="14" xfId="0" applyNumberFormat="1" applyFont="1" applyFill="1" applyBorder="1" applyAlignment="1">
      <alignment horizontal="center" vertical="center"/>
    </xf>
    <xf numFmtId="0" fontId="49" fillId="13" borderId="4" xfId="2" applyFont="1" applyFill="1" applyBorder="1" applyAlignment="1">
      <alignment vertical="center" wrapText="1"/>
    </xf>
    <xf numFmtId="0" fontId="51" fillId="0" borderId="41" xfId="0" applyFont="1" applyBorder="1" applyAlignment="1">
      <alignment horizontal="center" vertical="center" wrapText="1"/>
    </xf>
    <xf numFmtId="164" fontId="51" fillId="0" borderId="41" xfId="0" applyNumberFormat="1" applyFont="1" applyBorder="1" applyAlignment="1">
      <alignment horizontal="center" vertical="center"/>
    </xf>
    <xf numFmtId="0" fontId="51" fillId="0" borderId="41" xfId="0" applyFont="1" applyBorder="1" applyAlignment="1">
      <alignment horizontal="center" vertical="center"/>
    </xf>
    <xf numFmtId="164" fontId="51" fillId="20" borderId="41" xfId="0" applyNumberFormat="1" applyFont="1" applyFill="1" applyBorder="1" applyAlignment="1">
      <alignment horizontal="center" vertical="center"/>
    </xf>
    <xf numFmtId="0" fontId="46" fillId="16" borderId="4" xfId="3" applyFont="1" applyFill="1" applyBorder="1" applyAlignment="1">
      <alignment horizontal="center" vertical="center" wrapText="1"/>
    </xf>
    <xf numFmtId="0" fontId="53" fillId="12" borderId="47" xfId="3" applyFont="1" applyFill="1" applyBorder="1" applyAlignment="1">
      <alignment horizontal="center" vertical="center" wrapText="1"/>
    </xf>
    <xf numFmtId="0" fontId="53" fillId="12" borderId="17" xfId="3" applyFont="1" applyFill="1" applyBorder="1" applyAlignment="1">
      <alignment horizontal="center" vertical="center" wrapText="1"/>
    </xf>
    <xf numFmtId="0" fontId="53" fillId="12" borderId="41" xfId="3" applyFont="1" applyFill="1" applyBorder="1" applyAlignment="1">
      <alignment horizontal="center" vertical="center" wrapText="1"/>
    </xf>
    <xf numFmtId="0" fontId="53" fillId="12" borderId="16" xfId="3" applyFont="1" applyFill="1" applyBorder="1" applyAlignment="1">
      <alignment horizontal="center" vertical="center" wrapText="1"/>
    </xf>
    <xf numFmtId="0" fontId="51" fillId="0" borderId="0" xfId="0" applyFont="1" applyBorder="1"/>
    <xf numFmtId="0" fontId="51" fillId="14" borderId="4" xfId="0" applyFont="1" applyFill="1" applyBorder="1" applyAlignment="1">
      <alignment vertical="center"/>
    </xf>
    <xf numFmtId="0" fontId="53" fillId="2" borderId="45" xfId="2" applyFont="1" applyFill="1" applyBorder="1" applyAlignment="1">
      <alignment horizontal="center" vertical="center" wrapText="1"/>
    </xf>
    <xf numFmtId="0" fontId="51" fillId="15" borderId="4" xfId="0" applyFont="1" applyFill="1" applyBorder="1" applyAlignment="1">
      <alignment horizontal="center" vertical="center"/>
    </xf>
    <xf numFmtId="0" fontId="51" fillId="0" borderId="4" xfId="0" applyFont="1" applyBorder="1" applyAlignment="1">
      <alignment vertical="center" wrapText="1"/>
    </xf>
    <xf numFmtId="0" fontId="51" fillId="13" borderId="4" xfId="0" applyFont="1" applyFill="1" applyBorder="1"/>
    <xf numFmtId="0" fontId="51" fillId="13" borderId="4" xfId="0" applyFont="1" applyFill="1" applyBorder="1" applyAlignment="1">
      <alignment vertical="center" wrapText="1"/>
    </xf>
    <xf numFmtId="0" fontId="51" fillId="0" borderId="28" xfId="0" applyFont="1" applyBorder="1" applyAlignment="1">
      <alignment vertical="center"/>
    </xf>
    <xf numFmtId="0" fontId="51" fillId="0" borderId="4" xfId="0" applyFont="1" applyBorder="1" applyAlignment="1">
      <alignment vertical="center"/>
    </xf>
    <xf numFmtId="0" fontId="51" fillId="0" borderId="4" xfId="0" applyFont="1" applyBorder="1"/>
    <xf numFmtId="0" fontId="50" fillId="16" borderId="1" xfId="0" applyFont="1" applyFill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13" borderId="14" xfId="0" applyFont="1" applyFill="1" applyBorder="1"/>
    <xf numFmtId="0" fontId="51" fillId="0" borderId="4" xfId="0" applyFont="1" applyBorder="1" applyAlignment="1">
      <alignment horizontal="center" vertical="center" wrapText="1"/>
    </xf>
    <xf numFmtId="0" fontId="51" fillId="10" borderId="4" xfId="0" applyFont="1" applyFill="1" applyBorder="1" applyAlignment="1">
      <alignment horizontal="center"/>
    </xf>
    <xf numFmtId="0" fontId="51" fillId="15" borderId="9" xfId="0" applyFont="1" applyFill="1" applyBorder="1" applyAlignment="1">
      <alignment horizontal="center" vertical="center"/>
    </xf>
    <xf numFmtId="0" fontId="51" fillId="0" borderId="9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/>
    </xf>
    <xf numFmtId="0" fontId="51" fillId="10" borderId="9" xfId="0" applyFont="1" applyFill="1" applyBorder="1" applyAlignment="1">
      <alignment horizontal="center" vertical="center"/>
    </xf>
    <xf numFmtId="164" fontId="51" fillId="13" borderId="9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left" vertical="center" wrapText="1"/>
    </xf>
    <xf numFmtId="164" fontId="51" fillId="0" borderId="0" xfId="0" applyNumberFormat="1" applyFont="1" applyFill="1" applyBorder="1" applyAlignment="1">
      <alignment horizontal="center" vertical="center"/>
    </xf>
    <xf numFmtId="0" fontId="51" fillId="16" borderId="41" xfId="0" applyFont="1" applyFill="1" applyBorder="1" applyAlignment="1">
      <alignment horizontal="center" vertical="center" wrapText="1"/>
    </xf>
    <xf numFmtId="164" fontId="51" fillId="16" borderId="41" xfId="0" applyNumberFormat="1" applyFont="1" applyFill="1" applyBorder="1" applyAlignment="1">
      <alignment horizontal="center" vertical="center"/>
    </xf>
    <xf numFmtId="0" fontId="45" fillId="0" borderId="0" xfId="34" applyFont="1" applyBorder="1" applyAlignment="1">
      <alignment vertical="center" wrapText="1"/>
    </xf>
    <xf numFmtId="0" fontId="49" fillId="18" borderId="30" xfId="2" applyFont="1" applyFill="1" applyBorder="1" applyAlignment="1">
      <alignment horizontal="center" vertical="center" wrapText="1"/>
    </xf>
    <xf numFmtId="0" fontId="49" fillId="18" borderId="57" xfId="2" applyFont="1" applyFill="1" applyBorder="1" applyAlignment="1">
      <alignment horizontal="center" vertical="center" wrapText="1"/>
    </xf>
    <xf numFmtId="0" fontId="49" fillId="10" borderId="4" xfId="2" applyFont="1" applyFill="1" applyBorder="1" applyAlignment="1">
      <alignment horizontal="center" vertical="center" wrapText="1"/>
    </xf>
    <xf numFmtId="0" fontId="25" fillId="0" borderId="55" xfId="34" applyFont="1" applyBorder="1" applyAlignment="1">
      <alignment horizontal="center" vertical="center" wrapText="1"/>
    </xf>
    <xf numFmtId="0" fontId="27" fillId="0" borderId="55" xfId="34" applyFont="1" applyBorder="1" applyAlignment="1">
      <alignment horizontal="center" vertical="center"/>
    </xf>
    <xf numFmtId="0" fontId="28" fillId="0" borderId="55" xfId="34" applyFont="1" applyBorder="1" applyAlignment="1">
      <alignment vertical="center" wrapText="1"/>
    </xf>
    <xf numFmtId="0" fontId="25" fillId="0" borderId="6" xfId="34" applyFont="1" applyBorder="1" applyAlignment="1">
      <alignment horizontal="center" vertical="center" wrapText="1"/>
    </xf>
    <xf numFmtId="0" fontId="25" fillId="0" borderId="7" xfId="34" applyFont="1" applyBorder="1" applyAlignment="1">
      <alignment horizontal="center" vertical="center" wrapText="1"/>
    </xf>
    <xf numFmtId="0" fontId="25" fillId="0" borderId="8" xfId="34" applyFont="1" applyBorder="1" applyAlignment="1">
      <alignment horizontal="center" vertical="center" wrapText="1"/>
    </xf>
    <xf numFmtId="0" fontId="25" fillId="0" borderId="37" xfId="34" applyFont="1" applyBorder="1" applyAlignment="1">
      <alignment horizontal="center" vertical="center" wrapText="1"/>
    </xf>
    <xf numFmtId="0" fontId="25" fillId="0" borderId="0" xfId="34" applyFont="1" applyBorder="1" applyAlignment="1">
      <alignment horizontal="center" vertical="center" wrapText="1"/>
    </xf>
    <xf numFmtId="0" fontId="25" fillId="0" borderId="20" xfId="34" applyFont="1" applyBorder="1" applyAlignment="1">
      <alignment horizontal="center" vertical="center" wrapText="1"/>
    </xf>
    <xf numFmtId="0" fontId="25" fillId="0" borderId="21" xfId="34" applyFont="1" applyBorder="1" applyAlignment="1">
      <alignment horizontal="center" vertical="center" wrapText="1"/>
    </xf>
    <xf numFmtId="0" fontId="25" fillId="0" borderId="22" xfId="34" applyFont="1" applyBorder="1" applyAlignment="1">
      <alignment horizontal="center" vertical="center" wrapText="1"/>
    </xf>
    <xf numFmtId="0" fontId="25" fillId="0" borderId="23" xfId="34" applyFont="1" applyBorder="1" applyAlignment="1">
      <alignment horizontal="center" vertical="center" wrapText="1"/>
    </xf>
    <xf numFmtId="0" fontId="53" fillId="2" borderId="7" xfId="2" applyFont="1" applyFill="1" applyBorder="1" applyAlignment="1">
      <alignment horizontal="center" vertical="center"/>
    </xf>
    <xf numFmtId="0" fontId="53" fillId="2" borderId="6" xfId="2" applyFont="1" applyFill="1" applyBorder="1" applyAlignment="1">
      <alignment horizontal="center" vertical="center"/>
    </xf>
    <xf numFmtId="0" fontId="53" fillId="2" borderId="8" xfId="2" applyFont="1" applyFill="1" applyBorder="1" applyAlignment="1">
      <alignment horizontal="center" vertical="center"/>
    </xf>
    <xf numFmtId="0" fontId="50" fillId="14" borderId="4" xfId="0" applyFont="1" applyFill="1" applyBorder="1" applyAlignment="1">
      <alignment horizontal="center" vertical="center"/>
    </xf>
    <xf numFmtId="0" fontId="50" fillId="14" borderId="5" xfId="0" applyFont="1" applyFill="1" applyBorder="1" applyAlignment="1">
      <alignment horizontal="center" vertical="center"/>
    </xf>
    <xf numFmtId="0" fontId="50" fillId="14" borderId="42" xfId="0" applyFont="1" applyFill="1" applyBorder="1" applyAlignment="1">
      <alignment horizontal="center" vertical="center" wrapText="1"/>
    </xf>
    <xf numFmtId="0" fontId="50" fillId="14" borderId="43" xfId="0" applyFont="1" applyFill="1" applyBorder="1" applyAlignment="1">
      <alignment horizontal="center" vertical="center" wrapText="1"/>
    </xf>
    <xf numFmtId="0" fontId="50" fillId="14" borderId="44" xfId="0" applyFont="1" applyFill="1" applyBorder="1" applyAlignment="1">
      <alignment horizontal="center" vertical="center" wrapText="1"/>
    </xf>
    <xf numFmtId="0" fontId="52" fillId="17" borderId="2" xfId="2" applyFont="1" applyFill="1" applyBorder="1" applyAlignment="1">
      <alignment horizontal="center" vertical="center"/>
    </xf>
    <xf numFmtId="0" fontId="52" fillId="17" borderId="3" xfId="2" applyFont="1" applyFill="1" applyBorder="1" applyAlignment="1">
      <alignment horizontal="center" vertical="center"/>
    </xf>
    <xf numFmtId="0" fontId="51" fillId="16" borderId="10" xfId="0" applyFont="1" applyFill="1" applyBorder="1" applyAlignment="1">
      <alignment horizontal="center" vertical="center"/>
    </xf>
    <xf numFmtId="0" fontId="51" fillId="16" borderId="34" xfId="0" applyFont="1" applyFill="1" applyBorder="1" applyAlignment="1">
      <alignment horizontal="center" vertical="center"/>
    </xf>
    <xf numFmtId="0" fontId="51" fillId="16" borderId="31" xfId="0" applyFont="1" applyFill="1" applyBorder="1" applyAlignment="1">
      <alignment horizontal="center" vertical="center"/>
    </xf>
    <xf numFmtId="0" fontId="51" fillId="16" borderId="26" xfId="0" applyFont="1" applyFill="1" applyBorder="1" applyAlignment="1">
      <alignment horizontal="center" vertical="center"/>
    </xf>
    <xf numFmtId="0" fontId="51" fillId="14" borderId="4" xfId="0" applyFont="1" applyFill="1" applyBorder="1" applyAlignment="1">
      <alignment horizontal="center" vertical="center"/>
    </xf>
    <xf numFmtId="0" fontId="49" fillId="0" borderId="27" xfId="0" applyFont="1" applyBorder="1" applyAlignment="1">
      <alignment horizontal="center" vertical="center" wrapText="1"/>
    </xf>
    <xf numFmtId="0" fontId="49" fillId="0" borderId="29" xfId="0" applyFont="1" applyBorder="1" applyAlignment="1">
      <alignment horizontal="center" vertical="center" wrapText="1"/>
    </xf>
    <xf numFmtId="0" fontId="49" fillId="10" borderId="5" xfId="2" applyFont="1" applyFill="1" applyBorder="1" applyAlignment="1">
      <alignment horizontal="center" vertical="center" wrapText="1"/>
    </xf>
    <xf numFmtId="0" fontId="49" fillId="10" borderId="29" xfId="2" applyFont="1" applyFill="1" applyBorder="1" applyAlignment="1">
      <alignment horizontal="center" vertical="center" wrapText="1"/>
    </xf>
    <xf numFmtId="0" fontId="49" fillId="10" borderId="5" xfId="3" applyFont="1" applyFill="1" applyBorder="1" applyAlignment="1">
      <alignment horizontal="center" vertical="center" wrapText="1"/>
    </xf>
    <xf numFmtId="0" fontId="49" fillId="10" borderId="28" xfId="3" applyFont="1" applyFill="1" applyBorder="1" applyAlignment="1">
      <alignment horizontal="center" vertical="center" wrapText="1"/>
    </xf>
    <xf numFmtId="0" fontId="49" fillId="10" borderId="29" xfId="3" applyFont="1" applyFill="1" applyBorder="1" applyAlignment="1">
      <alignment horizontal="center" vertical="center" wrapText="1"/>
    </xf>
    <xf numFmtId="0" fontId="46" fillId="14" borderId="6" xfId="2" applyFont="1" applyFill="1" applyBorder="1" applyAlignment="1">
      <alignment horizontal="center" vertical="center" wrapText="1"/>
    </xf>
    <xf numFmtId="0" fontId="46" fillId="14" borderId="7" xfId="2" applyFont="1" applyFill="1" applyBorder="1" applyAlignment="1">
      <alignment horizontal="center" vertical="center" wrapText="1"/>
    </xf>
    <xf numFmtId="0" fontId="46" fillId="14" borderId="8" xfId="2" applyFont="1" applyFill="1" applyBorder="1" applyAlignment="1">
      <alignment horizontal="center" vertical="center" wrapText="1"/>
    </xf>
    <xf numFmtId="0" fontId="46" fillId="14" borderId="37" xfId="2" applyFont="1" applyFill="1" applyBorder="1" applyAlignment="1">
      <alignment horizontal="center" vertical="center" wrapText="1"/>
    </xf>
    <xf numFmtId="0" fontId="46" fillId="14" borderId="0" xfId="2" applyFont="1" applyFill="1" applyBorder="1" applyAlignment="1">
      <alignment horizontal="center" vertical="center" wrapText="1"/>
    </xf>
    <xf numFmtId="0" fontId="46" fillId="14" borderId="20" xfId="2" applyFont="1" applyFill="1" applyBorder="1" applyAlignment="1">
      <alignment horizontal="center" vertical="center" wrapText="1"/>
    </xf>
    <xf numFmtId="0" fontId="49" fillId="10" borderId="4" xfId="2" applyFont="1" applyFill="1" applyBorder="1" applyAlignment="1">
      <alignment horizontal="center" vertical="center" wrapText="1"/>
    </xf>
    <xf numFmtId="0" fontId="49" fillId="0" borderId="30" xfId="0" applyFont="1" applyBorder="1" applyAlignment="1">
      <alignment horizontal="center" vertical="center" wrapText="1"/>
    </xf>
    <xf numFmtId="0" fontId="49" fillId="0" borderId="35" xfId="0" applyFont="1" applyBorder="1" applyAlignment="1">
      <alignment horizontal="center" vertical="center" wrapText="1"/>
    </xf>
    <xf numFmtId="0" fontId="53" fillId="0" borderId="1" xfId="3" applyFont="1" applyBorder="1" applyAlignment="1">
      <alignment horizontal="center" vertical="center"/>
    </xf>
    <xf numFmtId="0" fontId="53" fillId="0" borderId="2" xfId="3" applyFont="1" applyBorder="1" applyAlignment="1">
      <alignment horizontal="center" vertical="center"/>
    </xf>
    <xf numFmtId="0" fontId="53" fillId="0" borderId="3" xfId="3" applyFont="1" applyBorder="1" applyAlignment="1">
      <alignment horizontal="center" vertical="center"/>
    </xf>
    <xf numFmtId="0" fontId="46" fillId="0" borderId="0" xfId="3" applyFont="1" applyBorder="1" applyAlignment="1">
      <alignment horizontal="center" vertical="center"/>
    </xf>
    <xf numFmtId="0" fontId="46" fillId="0" borderId="22" xfId="3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0" fillId="16" borderId="1" xfId="0" applyFont="1" applyFill="1" applyBorder="1" applyAlignment="1">
      <alignment horizontal="center" vertical="center"/>
    </xf>
    <xf numFmtId="0" fontId="50" fillId="16" borderId="3" xfId="0" applyFont="1" applyFill="1" applyBorder="1" applyAlignment="1">
      <alignment horizontal="center" vertical="center"/>
    </xf>
    <xf numFmtId="0" fontId="50" fillId="16" borderId="1" xfId="0" applyFont="1" applyFill="1" applyBorder="1" applyAlignment="1">
      <alignment horizontal="center" vertical="center" wrapText="1"/>
    </xf>
    <xf numFmtId="0" fontId="50" fillId="16" borderId="3" xfId="0" applyFont="1" applyFill="1" applyBorder="1" applyAlignment="1">
      <alignment horizontal="center" vertical="center" wrapText="1"/>
    </xf>
    <xf numFmtId="0" fontId="46" fillId="16" borderId="5" xfId="3" applyFont="1" applyFill="1" applyBorder="1" applyAlignment="1">
      <alignment horizontal="center" vertical="center" wrapText="1"/>
    </xf>
    <xf numFmtId="0" fontId="46" fillId="16" borderId="28" xfId="3" applyFont="1" applyFill="1" applyBorder="1" applyAlignment="1">
      <alignment horizontal="center" vertical="center" wrapText="1"/>
    </xf>
    <xf numFmtId="0" fontId="46" fillId="16" borderId="49" xfId="3" applyFont="1" applyFill="1" applyBorder="1" applyAlignment="1">
      <alignment horizontal="center" vertical="center" wrapText="1"/>
    </xf>
    <xf numFmtId="0" fontId="46" fillId="11" borderId="5" xfId="3" applyFont="1" applyFill="1" applyBorder="1" applyAlignment="1">
      <alignment horizontal="center" vertical="center" wrapText="1"/>
    </xf>
    <xf numFmtId="0" fontId="46" fillId="11" borderId="28" xfId="3" applyFont="1" applyFill="1" applyBorder="1" applyAlignment="1">
      <alignment horizontal="center" vertical="center" wrapText="1"/>
    </xf>
    <xf numFmtId="0" fontId="46" fillId="11" borderId="49" xfId="3" applyFont="1" applyFill="1" applyBorder="1" applyAlignment="1">
      <alignment horizontal="center" vertical="center" wrapText="1"/>
    </xf>
    <xf numFmtId="0" fontId="46" fillId="14" borderId="24" xfId="2" applyFont="1" applyFill="1" applyBorder="1" applyAlignment="1">
      <alignment horizontal="center" vertical="center" wrapText="1"/>
    </xf>
    <xf numFmtId="0" fontId="46" fillId="14" borderId="38" xfId="2" applyFont="1" applyFill="1" applyBorder="1" applyAlignment="1">
      <alignment horizontal="center" vertical="center" wrapText="1"/>
    </xf>
    <xf numFmtId="0" fontId="46" fillId="14" borderId="39" xfId="2" applyFont="1" applyFill="1" applyBorder="1" applyAlignment="1">
      <alignment horizontal="center" vertical="center" wrapText="1"/>
    </xf>
    <xf numFmtId="0" fontId="46" fillId="14" borderId="32" xfId="2" applyFont="1" applyFill="1" applyBorder="1" applyAlignment="1">
      <alignment horizontal="center" vertical="center" wrapText="1"/>
    </xf>
    <xf numFmtId="0" fontId="46" fillId="14" borderId="33" xfId="2" applyFont="1" applyFill="1" applyBorder="1" applyAlignment="1">
      <alignment horizontal="center" vertical="center" wrapText="1"/>
    </xf>
    <xf numFmtId="0" fontId="50" fillId="16" borderId="4" xfId="0" applyFont="1" applyFill="1" applyBorder="1" applyAlignment="1">
      <alignment horizontal="center" vertical="center"/>
    </xf>
    <xf numFmtId="0" fontId="52" fillId="17" borderId="1" xfId="2" applyFont="1" applyFill="1" applyBorder="1" applyAlignment="1">
      <alignment horizontal="center" vertical="center"/>
    </xf>
    <xf numFmtId="0" fontId="50" fillId="16" borderId="6" xfId="0" applyFont="1" applyFill="1" applyBorder="1" applyAlignment="1">
      <alignment horizontal="center" vertical="center"/>
    </xf>
    <xf numFmtId="0" fontId="50" fillId="16" borderId="7" xfId="0" applyFont="1" applyFill="1" applyBorder="1" applyAlignment="1">
      <alignment horizontal="center" vertical="center"/>
    </xf>
    <xf numFmtId="0" fontId="50" fillId="16" borderId="8" xfId="0" applyFont="1" applyFill="1" applyBorder="1" applyAlignment="1">
      <alignment horizontal="center" vertical="center"/>
    </xf>
    <xf numFmtId="0" fontId="50" fillId="16" borderId="21" xfId="0" applyFont="1" applyFill="1" applyBorder="1" applyAlignment="1">
      <alignment horizontal="center" vertical="center"/>
    </xf>
    <xf numFmtId="0" fontId="50" fillId="16" borderId="22" xfId="0" applyFont="1" applyFill="1" applyBorder="1" applyAlignment="1">
      <alignment horizontal="center" vertical="center"/>
    </xf>
    <xf numFmtId="0" fontId="50" fillId="16" borderId="23" xfId="0" applyFont="1" applyFill="1" applyBorder="1" applyAlignment="1">
      <alignment horizontal="center" vertical="center"/>
    </xf>
    <xf numFmtId="0" fontId="49" fillId="0" borderId="28" xfId="0" applyFont="1" applyBorder="1" applyAlignment="1">
      <alignment horizontal="center" vertical="center" wrapText="1"/>
    </xf>
    <xf numFmtId="0" fontId="46" fillId="14" borderId="36" xfId="2" applyFont="1" applyFill="1" applyBorder="1" applyAlignment="1">
      <alignment horizontal="center" vertical="center" wrapText="1"/>
    </xf>
    <xf numFmtId="0" fontId="46" fillId="14" borderId="17" xfId="2" applyFont="1" applyFill="1" applyBorder="1" applyAlignment="1">
      <alignment horizontal="center" vertical="center" wrapText="1"/>
    </xf>
    <xf numFmtId="0" fontId="49" fillId="18" borderId="28" xfId="2" applyFont="1" applyFill="1" applyBorder="1" applyAlignment="1">
      <alignment horizontal="center" vertical="center" wrapText="1"/>
    </xf>
    <xf numFmtId="0" fontId="50" fillId="14" borderId="1" xfId="0" applyFont="1" applyFill="1" applyBorder="1" applyAlignment="1">
      <alignment horizontal="center" vertical="center"/>
    </xf>
    <xf numFmtId="0" fontId="50" fillId="14" borderId="3" xfId="0" applyFont="1" applyFill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4" fillId="0" borderId="2" xfId="3" applyFont="1" applyBorder="1" applyAlignment="1">
      <alignment horizontal="center" vertical="center"/>
    </xf>
    <xf numFmtId="0" fontId="24" fillId="0" borderId="3" xfId="3" applyFont="1" applyBorder="1" applyAlignment="1">
      <alignment horizontal="center" vertical="center"/>
    </xf>
    <xf numFmtId="0" fontId="47" fillId="14" borderId="21" xfId="0" applyFont="1" applyFill="1" applyBorder="1" applyAlignment="1">
      <alignment horizontal="left" vertical="center" wrapText="1"/>
    </xf>
    <xf numFmtId="0" fontId="47" fillId="14" borderId="22" xfId="0" applyFont="1" applyFill="1" applyBorder="1" applyAlignment="1">
      <alignment horizontal="left" vertical="center" wrapText="1"/>
    </xf>
    <xf numFmtId="0" fontId="49" fillId="10" borderId="14" xfId="0" applyFont="1" applyFill="1" applyBorder="1" applyAlignment="1">
      <alignment horizontal="justify" vertical="center" wrapText="1"/>
    </xf>
    <xf numFmtId="0" fontId="46" fillId="14" borderId="1" xfId="0" applyFont="1" applyFill="1" applyBorder="1" applyAlignment="1">
      <alignment horizontal="center" vertical="center" wrapText="1"/>
    </xf>
    <xf numFmtId="0" fontId="46" fillId="14" borderId="2" xfId="0" applyFont="1" applyFill="1" applyBorder="1" applyAlignment="1">
      <alignment horizontal="center" vertical="center" wrapText="1"/>
    </xf>
    <xf numFmtId="0" fontId="46" fillId="14" borderId="3" xfId="0" applyFont="1" applyFill="1" applyBorder="1" applyAlignment="1">
      <alignment horizontal="center" vertical="center" wrapText="1"/>
    </xf>
  </cellXfs>
  <cellStyles count="61">
    <cellStyle name="Accent" xfId="4" xr:uid="{BE3D2DED-F543-45B0-9DC6-21DC71859F7C}"/>
    <cellStyle name="Accent 1" xfId="5" xr:uid="{0A99055E-995C-478C-8F8F-4C6741A8046E}"/>
    <cellStyle name="Accent 1 2" xfId="44" xr:uid="{41AC59E0-9281-4C6E-AC9C-7CEACDB33AE8}"/>
    <cellStyle name="Accent 2" xfId="6" xr:uid="{679CEE77-FDC5-42C4-9AAF-2E87B8F682DB}"/>
    <cellStyle name="Accent 2 2" xfId="45" xr:uid="{34E32B63-09BF-4A20-8338-2DB66DA6ED08}"/>
    <cellStyle name="Accent 3" xfId="7" xr:uid="{9F378010-03B4-41A8-AE19-6946D81174F2}"/>
    <cellStyle name="Accent 3 2" xfId="46" xr:uid="{2D42206A-422C-4B99-8775-CE0F8AFBD95E}"/>
    <cellStyle name="Accent 4" xfId="43" xr:uid="{A933E771-4642-49C3-88B7-2E8599648C26}"/>
    <cellStyle name="Bad" xfId="8" xr:uid="{13EC8E3C-5BDC-4135-9DF5-11C3B0C8F6E9}"/>
    <cellStyle name="Bad 2" xfId="47" xr:uid="{B4552E63-6A89-4F60-A367-C49528A26E78}"/>
    <cellStyle name="Error" xfId="9" xr:uid="{13822F62-322D-4B1A-AA24-E0F676301277}"/>
    <cellStyle name="Error 2" xfId="48" xr:uid="{7B814DE5-5699-41F9-AF56-484671DB53C6}"/>
    <cellStyle name="Footnote" xfId="10" xr:uid="{C103F335-3283-4796-AF6A-F5B846E18FBC}"/>
    <cellStyle name="Footnote 2" xfId="49" xr:uid="{9667FE77-0CD5-4C02-940B-471DC6CA2122}"/>
    <cellStyle name="Good" xfId="11" xr:uid="{3971B351-5D8A-4DC8-9AE8-10D64E095FF2}"/>
    <cellStyle name="Good 2" xfId="50" xr:uid="{65828D91-6137-40EF-A482-43E60F7BCA8C}"/>
    <cellStyle name="Heading" xfId="12" xr:uid="{4CDF0DAE-DD5E-452A-8B84-F3B1E0A36506}"/>
    <cellStyle name="Heading (user)" xfId="13" xr:uid="{60771934-65EB-42CE-BFB7-47C4C73725B6}"/>
    <cellStyle name="Heading 1" xfId="14" xr:uid="{F2158D22-A09A-416C-8F0E-20A3EFB834D2}"/>
    <cellStyle name="Heading 1 2" xfId="52" xr:uid="{8BB29507-F069-4710-B1CB-CF03F0021141}"/>
    <cellStyle name="Heading 10" xfId="51" xr:uid="{B07C78A4-7DCF-45B0-8748-4F8139ECFD2E}"/>
    <cellStyle name="Heading 11" xfId="60" xr:uid="{E7935C98-82F0-4FC9-AF95-B40A9D48B0EC}"/>
    <cellStyle name="Heading 2" xfId="15" xr:uid="{98AC3DEF-4F33-4315-9157-09F776FA41ED}"/>
    <cellStyle name="Heading 2 2" xfId="53" xr:uid="{B669BC53-AEBE-4628-A023-CC868F212E52}"/>
    <cellStyle name="Heading 3" xfId="26" xr:uid="{E35C3F2F-4294-4BF1-89CD-B39687714F5E}"/>
    <cellStyle name="Heading 4" xfId="38" xr:uid="{2E436250-24A3-423A-BAEA-A67FA231740A}"/>
    <cellStyle name="Heading 5" xfId="39" xr:uid="{7FEA0025-B984-4F11-BAE9-948CFDC38FF4}"/>
    <cellStyle name="Heading 6" xfId="37" xr:uid="{992A3F25-6C7C-428F-AD1B-D37900D3BC5C}"/>
    <cellStyle name="Heading 7" xfId="40" xr:uid="{3E0A5E6A-8652-4997-A940-A0CFD855223E}"/>
    <cellStyle name="Heading 8" xfId="36" xr:uid="{00BF01F5-D30A-46BD-BBF2-C922B444F498}"/>
    <cellStyle name="Heading 9" xfId="25" xr:uid="{7F0DF0CE-DCF1-48C3-A09D-B58A13876697}"/>
    <cellStyle name="Heading1" xfId="30" xr:uid="{8F69B5FE-5EA7-4A6C-9477-BF8802C07492}"/>
    <cellStyle name="Hyperlink" xfId="16" xr:uid="{B837D556-3B69-4029-9A51-4C9A3DF88524}"/>
    <cellStyle name="Hyperlink 2" xfId="54" xr:uid="{174A5AE6-3AEF-42F3-8E81-5A5A48A46430}"/>
    <cellStyle name="Lien hypertexte 2" xfId="17" xr:uid="{B40D56A5-08F8-4702-8D50-6AFB5E6338BE}"/>
    <cellStyle name="Monétaire" xfId="1" builtinId="4"/>
    <cellStyle name="Monétaire 2" xfId="33" xr:uid="{FC4602D0-6E93-416D-84B3-5E0F8BE98CCD}"/>
    <cellStyle name="Monétaire 3" xfId="18" xr:uid="{DE683013-E47F-4490-92B2-5A42466E4B5B}"/>
    <cellStyle name="Neutral" xfId="19" xr:uid="{B11D3370-3CBB-4960-8DFA-D10E04E9AC53}"/>
    <cellStyle name="Neutral 2" xfId="55" xr:uid="{3E5A2227-7C7A-4474-ACC2-E5235408FF0E}"/>
    <cellStyle name="Normal" xfId="0" builtinId="0"/>
    <cellStyle name="Normal 2" xfId="20" xr:uid="{FE216052-29B0-440C-93F8-CEACEE16163E}"/>
    <cellStyle name="Normal 2 2" xfId="34" xr:uid="{FA33DF2F-5B58-4E08-8AE3-862912D05A53}"/>
    <cellStyle name="Normal 2 3" xfId="31" xr:uid="{E369DDEE-FE7F-4A43-9046-6AC0C2F144AE}"/>
    <cellStyle name="Normal 3" xfId="27" xr:uid="{6503F556-4284-4F05-ADE1-1FEA97A0B7D3}"/>
    <cellStyle name="Normal 4" xfId="32" xr:uid="{0FBFB196-623D-4AF9-A874-274A8F0A5C40}"/>
    <cellStyle name="Normal 5" xfId="2" xr:uid="{61B2299A-33EE-4C8D-89CB-C43A076DA4D6}"/>
    <cellStyle name="Normal 6" xfId="3" xr:uid="{04CB2C68-C529-432D-BFD1-B8CBCA43D9A1}"/>
    <cellStyle name="Normal 7" xfId="41" xr:uid="{EEEC2F7A-083E-48FD-B7C3-C54BBCE75E30}"/>
    <cellStyle name="Note 2" xfId="42" xr:uid="{094D47CE-F809-477A-8AB4-F012B2413D81}"/>
    <cellStyle name="Pourcentage 2" xfId="35" xr:uid="{2CF28E73-43D4-4602-9C29-10E748A3D822}"/>
    <cellStyle name="Pourcentage 3" xfId="24" xr:uid="{C4C3A5A7-305D-43C5-B6E3-23FC073E6A86}"/>
    <cellStyle name="Result" xfId="29" xr:uid="{D08E6225-E663-406A-9FB1-686DD679C5DD}"/>
    <cellStyle name="Result 2" xfId="56" xr:uid="{74875736-A69F-465C-B03E-AEF8E5558739}"/>
    <cellStyle name="Result2" xfId="28" xr:uid="{200478E3-D4AD-4B39-A78C-EFCAB38E6119}"/>
    <cellStyle name="Status" xfId="21" xr:uid="{738B803E-FABD-455E-B5B7-2F6B348A6EA6}"/>
    <cellStyle name="Status 2" xfId="57" xr:uid="{6581AA95-6D47-4F52-8B80-CC655D105AD8}"/>
    <cellStyle name="Text" xfId="22" xr:uid="{CD517C6A-7919-43AB-B732-8FD4D39923C9}"/>
    <cellStyle name="Text 2" xfId="58" xr:uid="{4F055564-942E-4A67-9AF7-5EF5AF72EFD8}"/>
    <cellStyle name="Warning" xfId="23" xr:uid="{8D7811EB-49FC-476D-AB7F-4B47E9B7F6DB}"/>
    <cellStyle name="Warning 2" xfId="59" xr:uid="{CFC4D471-B90A-4FE8-BE4C-0F7C52DA93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2335334</xdr:colOff>
      <xdr:row>1</xdr:row>
      <xdr:rowOff>67546</xdr:rowOff>
    </xdr:from>
    <xdr:ext cx="732955" cy="970562"/>
    <xdr:pic>
      <xdr:nvPicPr>
        <xdr:cNvPr id="2" name="Image 1">
          <a:extLst>
            <a:ext uri="{FF2B5EF4-FFF2-40B4-BE49-F238E27FC236}">
              <a16:creationId xmlns:a16="http://schemas.microsoft.com/office/drawing/2014/main" id="{76B9B074-ED52-43B4-BBDD-385F72470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9431459" y="248521"/>
          <a:ext cx="732955" cy="97056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136081</xdr:colOff>
      <xdr:row>1</xdr:row>
      <xdr:rowOff>127083</xdr:rowOff>
    </xdr:from>
    <xdr:ext cx="969117" cy="853555"/>
    <xdr:pic>
      <xdr:nvPicPr>
        <xdr:cNvPr id="3" name="Image 2">
          <a:extLst>
            <a:ext uri="{FF2B5EF4-FFF2-40B4-BE49-F238E27FC236}">
              <a16:creationId xmlns:a16="http://schemas.microsoft.com/office/drawing/2014/main" id="{0B4CDE3C-F251-4538-850A-37F57163E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574231" y="308058"/>
          <a:ext cx="969117" cy="85355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42077</xdr:colOff>
      <xdr:row>1</xdr:row>
      <xdr:rowOff>3330</xdr:rowOff>
    </xdr:from>
    <xdr:ext cx="824698" cy="1092045"/>
    <xdr:pic>
      <xdr:nvPicPr>
        <xdr:cNvPr id="6" name="Image 5">
          <a:extLst>
            <a:ext uri="{FF2B5EF4-FFF2-40B4-BE49-F238E27FC236}">
              <a16:creationId xmlns:a16="http://schemas.microsoft.com/office/drawing/2014/main" id="{4F9C9AF8-4C41-40E6-802C-8DD7A3597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8188452" y="203355"/>
          <a:ext cx="824698" cy="10920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136081</xdr:colOff>
      <xdr:row>1</xdr:row>
      <xdr:rowOff>127083</xdr:rowOff>
    </xdr:from>
    <xdr:ext cx="969117" cy="853555"/>
    <xdr:pic>
      <xdr:nvPicPr>
        <xdr:cNvPr id="7" name="Image 6">
          <a:extLst>
            <a:ext uri="{FF2B5EF4-FFF2-40B4-BE49-F238E27FC236}">
              <a16:creationId xmlns:a16="http://schemas.microsoft.com/office/drawing/2014/main" id="{EDEEBFB5-2FA5-4514-8994-08BC4D6DE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574231" y="308058"/>
          <a:ext cx="969117" cy="85355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23027</xdr:colOff>
      <xdr:row>1</xdr:row>
      <xdr:rowOff>12855</xdr:rowOff>
    </xdr:from>
    <xdr:ext cx="824698" cy="1092045"/>
    <xdr:pic>
      <xdr:nvPicPr>
        <xdr:cNvPr id="10" name="Image 9">
          <a:extLst>
            <a:ext uri="{FF2B5EF4-FFF2-40B4-BE49-F238E27FC236}">
              <a16:creationId xmlns:a16="http://schemas.microsoft.com/office/drawing/2014/main" id="{72070A38-4D02-4ACF-A570-797B44D05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7045452" y="212880"/>
          <a:ext cx="824698" cy="10920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174181</xdr:colOff>
      <xdr:row>2</xdr:row>
      <xdr:rowOff>12783</xdr:rowOff>
    </xdr:from>
    <xdr:ext cx="969117" cy="853555"/>
    <xdr:pic>
      <xdr:nvPicPr>
        <xdr:cNvPr id="11" name="Image 10">
          <a:extLst>
            <a:ext uri="{FF2B5EF4-FFF2-40B4-BE49-F238E27FC236}">
              <a16:creationId xmlns:a16="http://schemas.microsoft.com/office/drawing/2014/main" id="{2C4A3784-777B-4053-B200-7A0D4F138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59981" y="393783"/>
          <a:ext cx="969117" cy="85355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42077</xdr:colOff>
      <xdr:row>1</xdr:row>
      <xdr:rowOff>3330</xdr:rowOff>
    </xdr:from>
    <xdr:ext cx="805648" cy="1066819"/>
    <xdr:pic>
      <xdr:nvPicPr>
        <xdr:cNvPr id="4" name="Image 3">
          <a:extLst>
            <a:ext uri="{FF2B5EF4-FFF2-40B4-BE49-F238E27FC236}">
              <a16:creationId xmlns:a16="http://schemas.microsoft.com/office/drawing/2014/main" id="{FA713148-98A9-4D3C-B62D-1DC0D6E12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7883652" y="203355"/>
          <a:ext cx="805648" cy="106681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136081</xdr:colOff>
      <xdr:row>1</xdr:row>
      <xdr:rowOff>127083</xdr:rowOff>
    </xdr:from>
    <xdr:ext cx="969117" cy="853555"/>
    <xdr:pic>
      <xdr:nvPicPr>
        <xdr:cNvPr id="5" name="Image 4">
          <a:extLst>
            <a:ext uri="{FF2B5EF4-FFF2-40B4-BE49-F238E27FC236}">
              <a16:creationId xmlns:a16="http://schemas.microsoft.com/office/drawing/2014/main" id="{C57EC0C1-427D-4D69-BC0A-A75BD948E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1240981" y="327108"/>
          <a:ext cx="969117" cy="85355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626650</xdr:colOff>
      <xdr:row>1</xdr:row>
      <xdr:rowOff>15875</xdr:rowOff>
    </xdr:from>
    <xdr:ext cx="850476" cy="1126180"/>
    <xdr:pic>
      <xdr:nvPicPr>
        <xdr:cNvPr id="8" name="Image 7">
          <a:extLst>
            <a:ext uri="{FF2B5EF4-FFF2-40B4-BE49-F238E27FC236}">
              <a16:creationId xmlns:a16="http://schemas.microsoft.com/office/drawing/2014/main" id="{9E94CBBA-C6B1-4BDB-A710-7160FA5F7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9263900" y="222250"/>
          <a:ext cx="850476" cy="112618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315375</xdr:colOff>
      <xdr:row>1</xdr:row>
      <xdr:rowOff>160700</xdr:rowOff>
    </xdr:from>
    <xdr:ext cx="969117" cy="853555"/>
    <xdr:pic>
      <xdr:nvPicPr>
        <xdr:cNvPr id="9" name="Image 8">
          <a:extLst>
            <a:ext uri="{FF2B5EF4-FFF2-40B4-BE49-F238E27FC236}">
              <a16:creationId xmlns:a16="http://schemas.microsoft.com/office/drawing/2014/main" id="{ADF3CCF6-EBB0-4849-8448-3F1D601C6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1077375" y="367075"/>
          <a:ext cx="969117" cy="853555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A4FB-026E-4507-8095-63A9C9E822DF}">
  <sheetPr>
    <pageSetUpPr fitToPage="1"/>
  </sheetPr>
  <dimension ref="B2:F5"/>
  <sheetViews>
    <sheetView tabSelected="1" zoomScale="90" zoomScaleNormal="90" workbookViewId="0">
      <selection activeCell="B3" sqref="B3:F3"/>
    </sheetView>
  </sheetViews>
  <sheetFormatPr baseColWidth="10" defaultRowHeight="14.25"/>
  <cols>
    <col min="1" max="1" width="6.5703125" style="7" customWidth="1"/>
    <col min="2" max="2" width="18.85546875" style="7" customWidth="1"/>
    <col min="3" max="3" width="28.5703125" style="7" customWidth="1"/>
    <col min="4" max="4" width="26" style="7" customWidth="1"/>
    <col min="5" max="5" width="26.42578125" style="7" customWidth="1"/>
    <col min="6" max="6" width="47.28515625" style="7" customWidth="1"/>
    <col min="7" max="64" width="12.85546875" style="7" customWidth="1"/>
    <col min="65" max="65" width="12.5703125" style="7" customWidth="1"/>
    <col min="66" max="16384" width="11.42578125" style="7"/>
  </cols>
  <sheetData>
    <row r="2" spans="2:6" ht="89.25" customHeight="1">
      <c r="B2" s="108" t="s">
        <v>156</v>
      </c>
      <c r="C2" s="108"/>
      <c r="D2" s="108"/>
      <c r="E2" s="108"/>
      <c r="F2" s="108"/>
    </row>
    <row r="3" spans="2:6" ht="193.5" customHeight="1">
      <c r="B3" s="108" t="s">
        <v>177</v>
      </c>
      <c r="C3" s="108"/>
      <c r="D3" s="108"/>
      <c r="E3" s="108"/>
      <c r="F3" s="108"/>
    </row>
    <row r="4" spans="2:6" ht="32.25" customHeight="1">
      <c r="B4" s="109" t="s">
        <v>155</v>
      </c>
      <c r="C4" s="109"/>
      <c r="D4" s="109"/>
      <c r="E4" s="109"/>
      <c r="F4" s="109"/>
    </row>
    <row r="5" spans="2:6" ht="241.7" customHeight="1">
      <c r="B5" s="110" t="s">
        <v>190</v>
      </c>
      <c r="C5" s="110"/>
      <c r="D5" s="110"/>
      <c r="E5" s="110"/>
      <c r="F5" s="110"/>
    </row>
  </sheetData>
  <mergeCells count="4">
    <mergeCell ref="B2:F2"/>
    <mergeCell ref="B3:F3"/>
    <mergeCell ref="B4:F4"/>
    <mergeCell ref="B5:F5"/>
  </mergeCells>
  <pageMargins left="0" right="0" top="0.39370078740157505" bottom="0.39370078740157505" header="0" footer="0"/>
  <pageSetup paperSize="8" pageOrder="overThenDown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EE47D-EC1A-435E-B348-7D3A82CBB811}">
  <sheetPr>
    <pageSetUpPr fitToPage="1"/>
  </sheetPr>
  <dimension ref="A1:AG33"/>
  <sheetViews>
    <sheetView zoomScaleNormal="100" zoomScaleSheetLayoutView="35" zoomScalePageLayoutView="81" workbookViewId="0">
      <selection activeCell="B6" sqref="B6"/>
    </sheetView>
  </sheetViews>
  <sheetFormatPr baseColWidth="10" defaultRowHeight="15"/>
  <cols>
    <col min="1" max="1" width="15.42578125" customWidth="1"/>
    <col min="2" max="2" width="41" customWidth="1"/>
    <col min="3" max="3" width="19.42578125" customWidth="1"/>
    <col min="4" max="4" width="14.140625" customWidth="1"/>
    <col min="5" max="5" width="13.28515625" bestFit="1" customWidth="1"/>
    <col min="6" max="6" width="17.42578125" customWidth="1"/>
    <col min="7" max="7" width="13.42578125" customWidth="1"/>
    <col min="8" max="8" width="13" customWidth="1"/>
    <col min="9" max="9" width="14.28515625" customWidth="1"/>
    <col min="10" max="10" width="12.42578125" customWidth="1"/>
    <col min="11" max="11" width="12" customWidth="1"/>
    <col min="12" max="12" width="14.28515625" customWidth="1"/>
    <col min="13" max="13" width="13" customWidth="1"/>
    <col min="14" max="15" width="14.42578125" customWidth="1"/>
    <col min="16" max="16" width="12.7109375" customWidth="1"/>
    <col min="17" max="17" width="13.42578125" customWidth="1"/>
    <col min="18" max="18" width="12.85546875" customWidth="1"/>
    <col min="19" max="19" width="13.42578125" customWidth="1"/>
    <col min="20" max="20" width="12.28515625" customWidth="1"/>
    <col min="21" max="21" width="13.42578125" customWidth="1"/>
    <col min="22" max="22" width="12.5703125" customWidth="1"/>
    <col min="23" max="23" width="12" bestFit="1" customWidth="1"/>
    <col min="24" max="24" width="12.28515625" customWidth="1"/>
    <col min="25" max="25" width="13.7109375" customWidth="1"/>
    <col min="26" max="26" width="12.28515625" customWidth="1"/>
    <col min="27" max="27" width="13.140625" customWidth="1"/>
    <col min="28" max="28" width="13.5703125" customWidth="1"/>
    <col min="29" max="29" width="12.42578125" customWidth="1"/>
    <col min="30" max="30" width="13.42578125" customWidth="1"/>
    <col min="31" max="31" width="14.140625" customWidth="1"/>
    <col min="32" max="32" width="12" bestFit="1" customWidth="1"/>
    <col min="33" max="33" width="12.5703125" customWidth="1"/>
  </cols>
  <sheetData>
    <row r="1" spans="1:33" ht="15.75" thickBot="1"/>
    <row r="2" spans="1:33" ht="26.25" customHeight="1">
      <c r="B2" s="111" t="s">
        <v>186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3"/>
      <c r="AD2" s="8"/>
      <c r="AE2" s="8"/>
    </row>
    <row r="3" spans="1:33" ht="15" customHeight="1"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6"/>
      <c r="AD3" s="8"/>
      <c r="AE3" s="8"/>
    </row>
    <row r="4" spans="1:33" ht="15" customHeight="1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6"/>
      <c r="AD4" s="8"/>
      <c r="AE4" s="8"/>
    </row>
    <row r="5" spans="1:33" s="1" customFormat="1" ht="31.5" customHeight="1" thickBot="1"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9"/>
      <c r="AD5" s="8"/>
      <c r="AE5" s="8"/>
    </row>
    <row r="6" spans="1:33" s="1" customFormat="1" ht="31.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3" ht="15.75" thickBot="1"/>
    <row r="8" spans="1:33" ht="15.75" thickBot="1">
      <c r="A8" s="123" t="s">
        <v>1</v>
      </c>
      <c r="B8" s="124" t="s">
        <v>17</v>
      </c>
      <c r="C8" s="125" t="s">
        <v>134</v>
      </c>
      <c r="D8" s="128" t="s">
        <v>0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9"/>
    </row>
    <row r="9" spans="1:33" ht="18" customHeight="1">
      <c r="A9" s="123"/>
      <c r="B9" s="124"/>
      <c r="C9" s="126"/>
      <c r="D9" s="120" t="s">
        <v>2</v>
      </c>
      <c r="E9" s="120"/>
      <c r="F9" s="120"/>
      <c r="G9" s="121" t="s">
        <v>3</v>
      </c>
      <c r="H9" s="120"/>
      <c r="I9" s="122"/>
      <c r="J9" s="120" t="s">
        <v>4</v>
      </c>
      <c r="K9" s="120"/>
      <c r="L9" s="122"/>
      <c r="M9" s="120" t="s">
        <v>157</v>
      </c>
      <c r="N9" s="120"/>
      <c r="O9" s="122"/>
      <c r="P9" s="121" t="s">
        <v>5</v>
      </c>
      <c r="Q9" s="120"/>
      <c r="R9" s="122"/>
      <c r="S9" s="121" t="s">
        <v>6</v>
      </c>
      <c r="T9" s="120"/>
      <c r="U9" s="120"/>
      <c r="V9" s="121" t="s">
        <v>158</v>
      </c>
      <c r="W9" s="120"/>
      <c r="X9" s="122"/>
      <c r="Y9" s="120" t="s">
        <v>7</v>
      </c>
      <c r="Z9" s="120"/>
      <c r="AA9" s="122"/>
      <c r="AB9" s="120" t="s">
        <v>8</v>
      </c>
      <c r="AC9" s="120"/>
      <c r="AD9" s="122"/>
      <c r="AE9" s="120" t="s">
        <v>53</v>
      </c>
      <c r="AF9" s="120"/>
      <c r="AG9" s="122"/>
    </row>
    <row r="10" spans="1:33" ht="33.75" customHeight="1" thickBot="1">
      <c r="A10" s="123"/>
      <c r="B10" s="124"/>
      <c r="C10" s="127"/>
      <c r="D10" s="40" t="s">
        <v>132</v>
      </c>
      <c r="E10" s="41" t="s">
        <v>143</v>
      </c>
      <c r="F10" s="42" t="s">
        <v>133</v>
      </c>
      <c r="G10" s="81" t="s">
        <v>132</v>
      </c>
      <c r="H10" s="46" t="s">
        <v>144</v>
      </c>
      <c r="I10" s="45" t="s">
        <v>133</v>
      </c>
      <c r="J10" s="81" t="s">
        <v>132</v>
      </c>
      <c r="K10" s="46" t="s">
        <v>144</v>
      </c>
      <c r="L10" s="45" t="s">
        <v>133</v>
      </c>
      <c r="M10" s="81" t="s">
        <v>132</v>
      </c>
      <c r="N10" s="46" t="s">
        <v>144</v>
      </c>
      <c r="O10" s="45" t="s">
        <v>133</v>
      </c>
      <c r="P10" s="81" t="s">
        <v>132</v>
      </c>
      <c r="Q10" s="46" t="s">
        <v>144</v>
      </c>
      <c r="R10" s="45" t="s">
        <v>133</v>
      </c>
      <c r="S10" s="81" t="s">
        <v>132</v>
      </c>
      <c r="T10" s="46" t="s">
        <v>144</v>
      </c>
      <c r="U10" s="45" t="s">
        <v>133</v>
      </c>
      <c r="V10" s="81" t="s">
        <v>132</v>
      </c>
      <c r="W10" s="46" t="s">
        <v>144</v>
      </c>
      <c r="X10" s="45" t="s">
        <v>133</v>
      </c>
      <c r="Y10" s="81" t="s">
        <v>132</v>
      </c>
      <c r="Z10" s="46" t="s">
        <v>144</v>
      </c>
      <c r="AA10" s="45" t="s">
        <v>133</v>
      </c>
      <c r="AB10" s="81" t="s">
        <v>132</v>
      </c>
      <c r="AC10" s="46" t="s">
        <v>144</v>
      </c>
      <c r="AD10" s="45" t="s">
        <v>133</v>
      </c>
      <c r="AE10" s="81" t="s">
        <v>132</v>
      </c>
      <c r="AF10" s="46" t="s">
        <v>144</v>
      </c>
      <c r="AG10" s="45" t="s">
        <v>133</v>
      </c>
    </row>
    <row r="11" spans="1:33" ht="24.75" customHeight="1">
      <c r="A11" s="82">
        <v>1</v>
      </c>
      <c r="B11" s="90" t="s">
        <v>11</v>
      </c>
      <c r="C11" s="91"/>
      <c r="D11" s="48">
        <v>355</v>
      </c>
      <c r="E11" s="49"/>
      <c r="F11" s="49">
        <f>E11*D11</f>
        <v>0</v>
      </c>
      <c r="G11" s="50">
        <v>10</v>
      </c>
      <c r="H11" s="49"/>
      <c r="I11" s="49">
        <f>H11*G11</f>
        <v>0</v>
      </c>
      <c r="J11" s="50">
        <v>12</v>
      </c>
      <c r="K11" s="49"/>
      <c r="L11" s="49">
        <f>K11*J11</f>
        <v>0</v>
      </c>
      <c r="M11" s="50">
        <v>6</v>
      </c>
      <c r="N11" s="49"/>
      <c r="O11" s="49">
        <f>N11*M11</f>
        <v>0</v>
      </c>
      <c r="P11" s="50">
        <v>4</v>
      </c>
      <c r="Q11" s="49"/>
      <c r="R11" s="49">
        <f>Q11*P11</f>
        <v>0</v>
      </c>
      <c r="S11" s="50">
        <v>4</v>
      </c>
      <c r="T11" s="49"/>
      <c r="U11" s="49">
        <f>T11*S11</f>
        <v>0</v>
      </c>
      <c r="V11" s="50">
        <v>1</v>
      </c>
      <c r="W11" s="49"/>
      <c r="X11" s="49">
        <f>W11*V11</f>
        <v>0</v>
      </c>
      <c r="Y11" s="50">
        <v>3</v>
      </c>
      <c r="Z11" s="49"/>
      <c r="AA11" s="49">
        <f>Z11*Y11</f>
        <v>0</v>
      </c>
      <c r="AB11" s="50">
        <v>2</v>
      </c>
      <c r="AC11" s="49"/>
      <c r="AD11" s="49">
        <f>AC11*AB11</f>
        <v>0</v>
      </c>
      <c r="AE11" s="50">
        <v>1</v>
      </c>
      <c r="AF11" s="49"/>
      <c r="AG11" s="49">
        <f>AF11*AE11</f>
        <v>0</v>
      </c>
    </row>
    <row r="12" spans="1:33" ht="34.5" customHeight="1">
      <c r="A12" s="82" t="s">
        <v>99</v>
      </c>
      <c r="B12" s="92" t="s">
        <v>12</v>
      </c>
      <c r="C12" s="84"/>
      <c r="D12" s="48">
        <v>50</v>
      </c>
      <c r="E12" s="49"/>
      <c r="F12" s="49">
        <f t="shared" ref="F12:F30" si="0">E12*D12</f>
        <v>0</v>
      </c>
      <c r="G12" s="48">
        <v>1</v>
      </c>
      <c r="H12" s="49"/>
      <c r="I12" s="49">
        <f t="shared" ref="I12:I21" si="1">H12*G12</f>
        <v>0</v>
      </c>
      <c r="J12" s="48">
        <v>1</v>
      </c>
      <c r="K12" s="49"/>
      <c r="L12" s="49">
        <f t="shared" ref="L12:L21" si="2">K12*J12</f>
        <v>0</v>
      </c>
      <c r="M12" s="48">
        <v>1</v>
      </c>
      <c r="N12" s="49"/>
      <c r="O12" s="49">
        <f t="shared" ref="O12:O21" si="3">N12*M12</f>
        <v>0</v>
      </c>
      <c r="P12" s="48">
        <v>1</v>
      </c>
      <c r="Q12" s="49"/>
      <c r="R12" s="49">
        <f t="shared" ref="R12:R21" si="4">Q12*P12</f>
        <v>0</v>
      </c>
      <c r="S12" s="48">
        <v>1</v>
      </c>
      <c r="T12" s="49"/>
      <c r="U12" s="49">
        <f t="shared" ref="U12:U21" si="5">T12*S12</f>
        <v>0</v>
      </c>
      <c r="V12" s="48">
        <v>1</v>
      </c>
      <c r="W12" s="49"/>
      <c r="X12" s="49">
        <f t="shared" ref="X12:X21" si="6">W12*V12</f>
        <v>0</v>
      </c>
      <c r="Y12" s="48">
        <v>1</v>
      </c>
      <c r="Z12" s="49"/>
      <c r="AA12" s="49">
        <f t="shared" ref="AA12:AA21" si="7">Z12*Y12</f>
        <v>0</v>
      </c>
      <c r="AB12" s="93">
        <v>1</v>
      </c>
      <c r="AC12" s="49"/>
      <c r="AD12" s="49">
        <f t="shared" ref="AD12:AD21" si="8">AC12*AB12</f>
        <v>0</v>
      </c>
      <c r="AE12" s="48">
        <v>1</v>
      </c>
      <c r="AF12" s="49"/>
      <c r="AG12" s="49">
        <f t="shared" ref="AG12:AG21" si="9">AF12*AE12</f>
        <v>0</v>
      </c>
    </row>
    <row r="13" spans="1:33" ht="44.25" customHeight="1">
      <c r="A13" s="82" t="s">
        <v>100</v>
      </c>
      <c r="B13" s="92" t="s">
        <v>184</v>
      </c>
      <c r="C13" s="84"/>
      <c r="D13" s="48">
        <v>100</v>
      </c>
      <c r="E13" s="49"/>
      <c r="F13" s="49">
        <f t="shared" ref="F13:F14" si="10">E13*D13</f>
        <v>0</v>
      </c>
      <c r="G13" s="48">
        <v>3</v>
      </c>
      <c r="H13" s="49"/>
      <c r="I13" s="49">
        <f t="shared" ref="I13:I14" si="11">H13*G13</f>
        <v>0</v>
      </c>
      <c r="J13" s="48">
        <v>4</v>
      </c>
      <c r="K13" s="49"/>
      <c r="L13" s="49">
        <f t="shared" ref="L13:L14" si="12">K13*J13</f>
        <v>0</v>
      </c>
      <c r="M13" s="48">
        <v>2</v>
      </c>
      <c r="N13" s="49"/>
      <c r="O13" s="49">
        <f t="shared" ref="O13:O14" si="13">N13*M13</f>
        <v>0</v>
      </c>
      <c r="P13" s="48">
        <v>1</v>
      </c>
      <c r="Q13" s="49"/>
      <c r="R13" s="49">
        <f t="shared" ref="R13:R14" si="14">Q13*P13</f>
        <v>0</v>
      </c>
      <c r="S13" s="48">
        <v>1</v>
      </c>
      <c r="T13" s="49"/>
      <c r="U13" s="49">
        <f t="shared" ref="U13:U14" si="15">T13*S13</f>
        <v>0</v>
      </c>
      <c r="V13" s="48">
        <v>1</v>
      </c>
      <c r="W13" s="49"/>
      <c r="X13" s="49">
        <f t="shared" ref="X13:X14" si="16">W13*V13</f>
        <v>0</v>
      </c>
      <c r="Y13" s="48">
        <v>1</v>
      </c>
      <c r="Z13" s="49"/>
      <c r="AA13" s="49">
        <f t="shared" ref="AA13:AA14" si="17">Z13*Y13</f>
        <v>0</v>
      </c>
      <c r="AB13" s="93">
        <v>1</v>
      </c>
      <c r="AC13" s="49"/>
      <c r="AD13" s="49">
        <f t="shared" ref="AD13:AD14" si="18">AC13*AB13</f>
        <v>0</v>
      </c>
      <c r="AE13" s="48">
        <v>1</v>
      </c>
      <c r="AF13" s="49"/>
      <c r="AG13" s="49">
        <f t="shared" ref="AG13:AG14" si="19">AF13*AE13</f>
        <v>0</v>
      </c>
    </row>
    <row r="14" spans="1:33" ht="38.25" customHeight="1">
      <c r="A14" s="82" t="s">
        <v>182</v>
      </c>
      <c r="B14" s="92" t="s">
        <v>181</v>
      </c>
      <c r="C14" s="84"/>
      <c r="D14" s="48">
        <v>2</v>
      </c>
      <c r="E14" s="49"/>
      <c r="F14" s="49">
        <f t="shared" si="10"/>
        <v>0</v>
      </c>
      <c r="G14" s="48">
        <v>1</v>
      </c>
      <c r="H14" s="49"/>
      <c r="I14" s="49">
        <f t="shared" si="11"/>
        <v>0</v>
      </c>
      <c r="J14" s="48">
        <v>1</v>
      </c>
      <c r="K14" s="49"/>
      <c r="L14" s="49">
        <f t="shared" si="12"/>
        <v>0</v>
      </c>
      <c r="M14" s="48">
        <v>1</v>
      </c>
      <c r="N14" s="49"/>
      <c r="O14" s="49">
        <f t="shared" si="13"/>
        <v>0</v>
      </c>
      <c r="P14" s="48">
        <v>1</v>
      </c>
      <c r="Q14" s="49"/>
      <c r="R14" s="49">
        <f t="shared" si="14"/>
        <v>0</v>
      </c>
      <c r="S14" s="48">
        <v>1</v>
      </c>
      <c r="T14" s="49"/>
      <c r="U14" s="49">
        <f t="shared" si="15"/>
        <v>0</v>
      </c>
      <c r="V14" s="48">
        <v>1</v>
      </c>
      <c r="W14" s="49"/>
      <c r="X14" s="49">
        <f t="shared" si="16"/>
        <v>0</v>
      </c>
      <c r="Y14" s="48">
        <v>1</v>
      </c>
      <c r="Z14" s="49"/>
      <c r="AA14" s="49">
        <f t="shared" si="17"/>
        <v>0</v>
      </c>
      <c r="AB14" s="48">
        <v>1</v>
      </c>
      <c r="AC14" s="49"/>
      <c r="AD14" s="49">
        <f t="shared" si="18"/>
        <v>0</v>
      </c>
      <c r="AE14" s="48">
        <v>1</v>
      </c>
      <c r="AF14" s="49"/>
      <c r="AG14" s="49">
        <f t="shared" si="19"/>
        <v>0</v>
      </c>
    </row>
    <row r="15" spans="1:33" ht="45">
      <c r="A15" s="82" t="s">
        <v>183</v>
      </c>
      <c r="B15" s="92" t="s">
        <v>185</v>
      </c>
      <c r="C15" s="84"/>
      <c r="D15" s="48">
        <v>5</v>
      </c>
      <c r="E15" s="49"/>
      <c r="F15" s="49">
        <f t="shared" si="0"/>
        <v>0</v>
      </c>
      <c r="G15" s="48">
        <v>1</v>
      </c>
      <c r="H15" s="49"/>
      <c r="I15" s="49">
        <f t="shared" si="1"/>
        <v>0</v>
      </c>
      <c r="J15" s="48">
        <v>1</v>
      </c>
      <c r="K15" s="49"/>
      <c r="L15" s="49">
        <f t="shared" si="2"/>
        <v>0</v>
      </c>
      <c r="M15" s="48">
        <v>1</v>
      </c>
      <c r="N15" s="49"/>
      <c r="O15" s="49">
        <f t="shared" si="3"/>
        <v>0</v>
      </c>
      <c r="P15" s="48">
        <v>1</v>
      </c>
      <c r="Q15" s="49"/>
      <c r="R15" s="49">
        <f t="shared" si="4"/>
        <v>0</v>
      </c>
      <c r="S15" s="48">
        <v>1</v>
      </c>
      <c r="T15" s="49"/>
      <c r="U15" s="49">
        <f t="shared" si="5"/>
        <v>0</v>
      </c>
      <c r="V15" s="48">
        <v>1</v>
      </c>
      <c r="W15" s="49"/>
      <c r="X15" s="49">
        <f t="shared" si="6"/>
        <v>0</v>
      </c>
      <c r="Y15" s="48">
        <v>1</v>
      </c>
      <c r="Z15" s="49"/>
      <c r="AA15" s="49">
        <f t="shared" si="7"/>
        <v>0</v>
      </c>
      <c r="AB15" s="48">
        <v>1</v>
      </c>
      <c r="AC15" s="49"/>
      <c r="AD15" s="49">
        <f t="shared" si="8"/>
        <v>0</v>
      </c>
      <c r="AE15" s="48">
        <v>1</v>
      </c>
      <c r="AF15" s="49"/>
      <c r="AG15" s="49">
        <f t="shared" si="9"/>
        <v>0</v>
      </c>
    </row>
    <row r="16" spans="1:33" ht="24" customHeight="1">
      <c r="A16" s="82" t="s">
        <v>101</v>
      </c>
      <c r="B16" s="92" t="s">
        <v>46</v>
      </c>
      <c r="C16" s="90" t="s">
        <v>117</v>
      </c>
      <c r="D16" s="48">
        <v>20</v>
      </c>
      <c r="E16" s="49"/>
      <c r="F16" s="49">
        <f t="shared" si="0"/>
        <v>0</v>
      </c>
      <c r="G16" s="48">
        <v>4</v>
      </c>
      <c r="H16" s="49"/>
      <c r="I16" s="49">
        <f t="shared" si="1"/>
        <v>0</v>
      </c>
      <c r="J16" s="48">
        <v>4</v>
      </c>
      <c r="K16" s="49"/>
      <c r="L16" s="49">
        <f t="shared" si="2"/>
        <v>0</v>
      </c>
      <c r="M16" s="48">
        <v>2</v>
      </c>
      <c r="N16" s="49"/>
      <c r="O16" s="49">
        <f t="shared" si="3"/>
        <v>0</v>
      </c>
      <c r="P16" s="48">
        <v>1</v>
      </c>
      <c r="Q16" s="49"/>
      <c r="R16" s="49">
        <f t="shared" si="4"/>
        <v>0</v>
      </c>
      <c r="S16" s="48">
        <v>1</v>
      </c>
      <c r="T16" s="49"/>
      <c r="U16" s="49">
        <f t="shared" si="5"/>
        <v>0</v>
      </c>
      <c r="V16" s="48">
        <v>1</v>
      </c>
      <c r="W16" s="49"/>
      <c r="X16" s="49">
        <f t="shared" si="6"/>
        <v>0</v>
      </c>
      <c r="Y16" s="48">
        <v>1</v>
      </c>
      <c r="Z16" s="49"/>
      <c r="AA16" s="49">
        <f t="shared" si="7"/>
        <v>0</v>
      </c>
      <c r="AB16" s="48">
        <v>1</v>
      </c>
      <c r="AC16" s="49"/>
      <c r="AD16" s="49">
        <f t="shared" si="8"/>
        <v>0</v>
      </c>
      <c r="AE16" s="48">
        <v>1</v>
      </c>
      <c r="AF16" s="49"/>
      <c r="AG16" s="49">
        <f t="shared" si="9"/>
        <v>0</v>
      </c>
    </row>
    <row r="17" spans="1:33" ht="19.5" customHeight="1">
      <c r="A17" s="82" t="s">
        <v>102</v>
      </c>
      <c r="B17" s="92" t="s">
        <v>45</v>
      </c>
      <c r="C17" s="90" t="s">
        <v>117</v>
      </c>
      <c r="D17" s="48">
        <v>20</v>
      </c>
      <c r="E17" s="49"/>
      <c r="F17" s="49">
        <f t="shared" si="0"/>
        <v>0</v>
      </c>
      <c r="G17" s="48">
        <v>4</v>
      </c>
      <c r="H17" s="49"/>
      <c r="I17" s="49">
        <f t="shared" si="1"/>
        <v>0</v>
      </c>
      <c r="J17" s="48">
        <v>4</v>
      </c>
      <c r="K17" s="49"/>
      <c r="L17" s="49">
        <f t="shared" si="2"/>
        <v>0</v>
      </c>
      <c r="M17" s="48">
        <v>2</v>
      </c>
      <c r="N17" s="49"/>
      <c r="O17" s="49">
        <f t="shared" si="3"/>
        <v>0</v>
      </c>
      <c r="P17" s="48">
        <v>1</v>
      </c>
      <c r="Q17" s="49"/>
      <c r="R17" s="49">
        <f t="shared" si="4"/>
        <v>0</v>
      </c>
      <c r="S17" s="48">
        <v>1</v>
      </c>
      <c r="T17" s="49"/>
      <c r="U17" s="49">
        <f t="shared" si="5"/>
        <v>0</v>
      </c>
      <c r="V17" s="48">
        <v>1</v>
      </c>
      <c r="W17" s="49"/>
      <c r="X17" s="49">
        <f t="shared" si="6"/>
        <v>0</v>
      </c>
      <c r="Y17" s="48">
        <v>1</v>
      </c>
      <c r="Z17" s="49"/>
      <c r="AA17" s="49">
        <f t="shared" si="7"/>
        <v>0</v>
      </c>
      <c r="AB17" s="48">
        <v>1</v>
      </c>
      <c r="AC17" s="49"/>
      <c r="AD17" s="49">
        <f t="shared" si="8"/>
        <v>0</v>
      </c>
      <c r="AE17" s="48">
        <v>1</v>
      </c>
      <c r="AF17" s="49"/>
      <c r="AG17" s="49">
        <f t="shared" si="9"/>
        <v>0</v>
      </c>
    </row>
    <row r="18" spans="1:33" ht="18" customHeight="1">
      <c r="A18" s="82" t="s">
        <v>103</v>
      </c>
      <c r="B18" s="92" t="s">
        <v>44</v>
      </c>
      <c r="C18" s="90" t="s">
        <v>117</v>
      </c>
      <c r="D18" s="48">
        <v>20</v>
      </c>
      <c r="E18" s="49"/>
      <c r="F18" s="49">
        <f t="shared" si="0"/>
        <v>0</v>
      </c>
      <c r="G18" s="48">
        <v>4</v>
      </c>
      <c r="H18" s="49"/>
      <c r="I18" s="49">
        <f t="shared" si="1"/>
        <v>0</v>
      </c>
      <c r="J18" s="48">
        <v>4</v>
      </c>
      <c r="K18" s="49"/>
      <c r="L18" s="49">
        <f t="shared" si="2"/>
        <v>0</v>
      </c>
      <c r="M18" s="48">
        <v>2</v>
      </c>
      <c r="N18" s="49"/>
      <c r="O18" s="49">
        <f t="shared" si="3"/>
        <v>0</v>
      </c>
      <c r="P18" s="48">
        <v>1</v>
      </c>
      <c r="Q18" s="49"/>
      <c r="R18" s="49">
        <f t="shared" si="4"/>
        <v>0</v>
      </c>
      <c r="S18" s="48">
        <v>1</v>
      </c>
      <c r="T18" s="49"/>
      <c r="U18" s="49">
        <f t="shared" si="5"/>
        <v>0</v>
      </c>
      <c r="V18" s="48">
        <v>1</v>
      </c>
      <c r="W18" s="49"/>
      <c r="X18" s="49">
        <f t="shared" si="6"/>
        <v>0</v>
      </c>
      <c r="Y18" s="48">
        <v>1</v>
      </c>
      <c r="Z18" s="49"/>
      <c r="AA18" s="49">
        <f t="shared" si="7"/>
        <v>0</v>
      </c>
      <c r="AB18" s="48">
        <v>1</v>
      </c>
      <c r="AC18" s="49"/>
      <c r="AD18" s="49">
        <f t="shared" si="8"/>
        <v>0</v>
      </c>
      <c r="AE18" s="48">
        <v>1</v>
      </c>
      <c r="AF18" s="49"/>
      <c r="AG18" s="49">
        <f t="shared" si="9"/>
        <v>0</v>
      </c>
    </row>
    <row r="19" spans="1:33" ht="18.75" customHeight="1">
      <c r="A19" s="82" t="s">
        <v>104</v>
      </c>
      <c r="B19" s="92" t="s">
        <v>43</v>
      </c>
      <c r="C19" s="90" t="s">
        <v>117</v>
      </c>
      <c r="D19" s="48">
        <v>20</v>
      </c>
      <c r="E19" s="49"/>
      <c r="F19" s="49">
        <f t="shared" si="0"/>
        <v>0</v>
      </c>
      <c r="G19" s="48">
        <v>4</v>
      </c>
      <c r="H19" s="49"/>
      <c r="I19" s="49">
        <f t="shared" si="1"/>
        <v>0</v>
      </c>
      <c r="J19" s="48">
        <v>4</v>
      </c>
      <c r="K19" s="49"/>
      <c r="L19" s="49">
        <f t="shared" si="2"/>
        <v>0</v>
      </c>
      <c r="M19" s="48">
        <v>2</v>
      </c>
      <c r="N19" s="49"/>
      <c r="O19" s="49">
        <f t="shared" si="3"/>
        <v>0</v>
      </c>
      <c r="P19" s="48">
        <v>1</v>
      </c>
      <c r="Q19" s="49"/>
      <c r="R19" s="49">
        <f t="shared" si="4"/>
        <v>0</v>
      </c>
      <c r="S19" s="48">
        <v>1</v>
      </c>
      <c r="T19" s="49"/>
      <c r="U19" s="49">
        <f t="shared" si="5"/>
        <v>0</v>
      </c>
      <c r="V19" s="48">
        <v>1</v>
      </c>
      <c r="W19" s="49"/>
      <c r="X19" s="49">
        <f t="shared" si="6"/>
        <v>0</v>
      </c>
      <c r="Y19" s="48">
        <v>1</v>
      </c>
      <c r="Z19" s="49"/>
      <c r="AA19" s="49">
        <f t="shared" si="7"/>
        <v>0</v>
      </c>
      <c r="AB19" s="48">
        <v>1</v>
      </c>
      <c r="AC19" s="49"/>
      <c r="AD19" s="49">
        <f t="shared" si="8"/>
        <v>0</v>
      </c>
      <c r="AE19" s="48">
        <v>1</v>
      </c>
      <c r="AF19" s="49"/>
      <c r="AG19" s="49">
        <f t="shared" si="9"/>
        <v>0</v>
      </c>
    </row>
    <row r="20" spans="1:33" ht="22.5" customHeight="1">
      <c r="A20" s="82" t="s">
        <v>105</v>
      </c>
      <c r="B20" s="92" t="s">
        <v>42</v>
      </c>
      <c r="C20" s="90" t="s">
        <v>117</v>
      </c>
      <c r="D20" s="48">
        <v>20</v>
      </c>
      <c r="E20" s="49"/>
      <c r="F20" s="49">
        <f t="shared" si="0"/>
        <v>0</v>
      </c>
      <c r="G20" s="48">
        <v>4</v>
      </c>
      <c r="H20" s="49"/>
      <c r="I20" s="49">
        <f t="shared" si="1"/>
        <v>0</v>
      </c>
      <c r="J20" s="48">
        <v>4</v>
      </c>
      <c r="K20" s="49"/>
      <c r="L20" s="49">
        <f t="shared" si="2"/>
        <v>0</v>
      </c>
      <c r="M20" s="48">
        <v>2</v>
      </c>
      <c r="N20" s="49"/>
      <c r="O20" s="49">
        <f t="shared" si="3"/>
        <v>0</v>
      </c>
      <c r="P20" s="48">
        <v>1</v>
      </c>
      <c r="Q20" s="49"/>
      <c r="R20" s="49">
        <f t="shared" si="4"/>
        <v>0</v>
      </c>
      <c r="S20" s="48">
        <v>1</v>
      </c>
      <c r="T20" s="49"/>
      <c r="U20" s="49">
        <f t="shared" si="5"/>
        <v>0</v>
      </c>
      <c r="V20" s="48">
        <v>1</v>
      </c>
      <c r="W20" s="49"/>
      <c r="X20" s="49">
        <f t="shared" si="6"/>
        <v>0</v>
      </c>
      <c r="Y20" s="48">
        <v>1</v>
      </c>
      <c r="Z20" s="49"/>
      <c r="AA20" s="49">
        <f t="shared" si="7"/>
        <v>0</v>
      </c>
      <c r="AB20" s="48">
        <v>1</v>
      </c>
      <c r="AC20" s="49"/>
      <c r="AD20" s="49">
        <f t="shared" si="8"/>
        <v>0</v>
      </c>
      <c r="AE20" s="48">
        <v>1</v>
      </c>
      <c r="AF20" s="49"/>
      <c r="AG20" s="49">
        <f t="shared" si="9"/>
        <v>0</v>
      </c>
    </row>
    <row r="21" spans="1:33" ht="26.25" customHeight="1">
      <c r="A21" s="82" t="s">
        <v>106</v>
      </c>
      <c r="B21" s="92" t="s">
        <v>41</v>
      </c>
      <c r="C21" s="90" t="s">
        <v>117</v>
      </c>
      <c r="D21" s="48">
        <v>20</v>
      </c>
      <c r="E21" s="49"/>
      <c r="F21" s="49">
        <f t="shared" si="0"/>
        <v>0</v>
      </c>
      <c r="G21" s="48">
        <v>4</v>
      </c>
      <c r="H21" s="49"/>
      <c r="I21" s="49">
        <f t="shared" si="1"/>
        <v>0</v>
      </c>
      <c r="J21" s="48">
        <v>4</v>
      </c>
      <c r="K21" s="49"/>
      <c r="L21" s="49">
        <f t="shared" si="2"/>
        <v>0</v>
      </c>
      <c r="M21" s="48">
        <v>2</v>
      </c>
      <c r="N21" s="49"/>
      <c r="O21" s="49">
        <f t="shared" si="3"/>
        <v>0</v>
      </c>
      <c r="P21" s="48">
        <v>1</v>
      </c>
      <c r="Q21" s="49"/>
      <c r="R21" s="49">
        <f t="shared" si="4"/>
        <v>0</v>
      </c>
      <c r="S21" s="48">
        <v>1</v>
      </c>
      <c r="T21" s="49"/>
      <c r="U21" s="49">
        <f t="shared" si="5"/>
        <v>0</v>
      </c>
      <c r="V21" s="48">
        <v>1</v>
      </c>
      <c r="W21" s="49"/>
      <c r="X21" s="49">
        <f t="shared" si="6"/>
        <v>0</v>
      </c>
      <c r="Y21" s="48">
        <v>1</v>
      </c>
      <c r="Z21" s="49"/>
      <c r="AA21" s="49">
        <f t="shared" si="7"/>
        <v>0</v>
      </c>
      <c r="AB21" s="48">
        <v>1</v>
      </c>
      <c r="AC21" s="49"/>
      <c r="AD21" s="49">
        <f t="shared" si="8"/>
        <v>0</v>
      </c>
      <c r="AE21" s="48">
        <v>1</v>
      </c>
      <c r="AF21" s="49"/>
      <c r="AG21" s="49">
        <f t="shared" si="9"/>
        <v>0</v>
      </c>
    </row>
    <row r="22" spans="1:33" ht="35.25" customHeight="1">
      <c r="A22" s="82" t="s">
        <v>107</v>
      </c>
      <c r="B22" s="92" t="s">
        <v>40</v>
      </c>
      <c r="C22" s="90" t="s">
        <v>117</v>
      </c>
      <c r="D22" s="48">
        <v>20</v>
      </c>
      <c r="E22" s="49"/>
      <c r="F22" s="49">
        <f>E22*D22</f>
        <v>0</v>
      </c>
      <c r="G22" s="48">
        <v>4</v>
      </c>
      <c r="H22" s="49"/>
      <c r="I22" s="49">
        <f>H22*G22</f>
        <v>0</v>
      </c>
      <c r="J22" s="48">
        <v>4</v>
      </c>
      <c r="K22" s="49"/>
      <c r="L22" s="49">
        <f>K22*J22</f>
        <v>0</v>
      </c>
      <c r="M22" s="48">
        <v>2</v>
      </c>
      <c r="N22" s="49"/>
      <c r="O22" s="49">
        <f>N22*M22</f>
        <v>0</v>
      </c>
      <c r="P22" s="48">
        <v>1</v>
      </c>
      <c r="Q22" s="49"/>
      <c r="R22" s="49">
        <f>Q22*P22</f>
        <v>0</v>
      </c>
      <c r="S22" s="48">
        <v>1</v>
      </c>
      <c r="T22" s="49"/>
      <c r="U22" s="49">
        <f>T22*S22</f>
        <v>0</v>
      </c>
      <c r="V22" s="48">
        <v>1</v>
      </c>
      <c r="W22" s="49"/>
      <c r="X22" s="49">
        <f>W22*V22</f>
        <v>0</v>
      </c>
      <c r="Y22" s="48">
        <v>1</v>
      </c>
      <c r="Z22" s="49"/>
      <c r="AA22" s="49">
        <f>Z22*Y22</f>
        <v>0</v>
      </c>
      <c r="AB22" s="48">
        <v>1</v>
      </c>
      <c r="AC22" s="49"/>
      <c r="AD22" s="49">
        <f>AC22*AB22</f>
        <v>0</v>
      </c>
      <c r="AE22" s="48">
        <v>1</v>
      </c>
      <c r="AF22" s="49"/>
      <c r="AG22" s="49">
        <f>AF22*AE22</f>
        <v>0</v>
      </c>
    </row>
    <row r="23" spans="1:33" ht="27" customHeight="1">
      <c r="A23" s="82" t="s">
        <v>108</v>
      </c>
      <c r="B23" s="92" t="s">
        <v>47</v>
      </c>
      <c r="C23" s="90" t="s">
        <v>117</v>
      </c>
      <c r="D23" s="48">
        <v>20</v>
      </c>
      <c r="E23" s="49"/>
      <c r="F23" s="49">
        <f t="shared" si="0"/>
        <v>0</v>
      </c>
      <c r="G23" s="48">
        <v>4</v>
      </c>
      <c r="H23" s="49"/>
      <c r="I23" s="49">
        <f t="shared" ref="I23:I30" si="20">H23*G23</f>
        <v>0</v>
      </c>
      <c r="J23" s="48">
        <v>4</v>
      </c>
      <c r="K23" s="49"/>
      <c r="L23" s="49">
        <f t="shared" ref="L23:L30" si="21">K23*J23</f>
        <v>0</v>
      </c>
      <c r="M23" s="48">
        <v>2</v>
      </c>
      <c r="N23" s="49"/>
      <c r="O23" s="49">
        <f t="shared" ref="O23:O30" si="22">N23*M23</f>
        <v>0</v>
      </c>
      <c r="P23" s="48">
        <v>1</v>
      </c>
      <c r="Q23" s="49"/>
      <c r="R23" s="49">
        <f t="shared" ref="R23:R30" si="23">Q23*P23</f>
        <v>0</v>
      </c>
      <c r="S23" s="48">
        <v>1</v>
      </c>
      <c r="T23" s="49"/>
      <c r="U23" s="49">
        <f t="shared" ref="U23:U30" si="24">T23*S23</f>
        <v>0</v>
      </c>
      <c r="V23" s="48">
        <v>1</v>
      </c>
      <c r="W23" s="49"/>
      <c r="X23" s="49">
        <f t="shared" ref="X23:X30" si="25">W23*V23</f>
        <v>0</v>
      </c>
      <c r="Y23" s="48">
        <v>1</v>
      </c>
      <c r="Z23" s="49"/>
      <c r="AA23" s="49">
        <f t="shared" ref="AA23:AA30" si="26">Z23*Y23</f>
        <v>0</v>
      </c>
      <c r="AB23" s="48">
        <v>1</v>
      </c>
      <c r="AC23" s="49"/>
      <c r="AD23" s="49">
        <f t="shared" ref="AD23:AD30" si="27">AC23*AB23</f>
        <v>0</v>
      </c>
      <c r="AE23" s="48">
        <v>1</v>
      </c>
      <c r="AF23" s="49"/>
      <c r="AG23" s="49">
        <f t="shared" ref="AG23:AG30" si="28">AF23*AE23</f>
        <v>0</v>
      </c>
    </row>
    <row r="24" spans="1:33" ht="18" customHeight="1">
      <c r="A24" s="82" t="s">
        <v>109</v>
      </c>
      <c r="B24" s="92" t="s">
        <v>46</v>
      </c>
      <c r="C24" s="90" t="s">
        <v>118</v>
      </c>
      <c r="D24" s="48">
        <v>20</v>
      </c>
      <c r="E24" s="49"/>
      <c r="F24" s="49">
        <f t="shared" si="0"/>
        <v>0</v>
      </c>
      <c r="G24" s="48">
        <v>2</v>
      </c>
      <c r="H24" s="49"/>
      <c r="I24" s="49">
        <f t="shared" si="20"/>
        <v>0</v>
      </c>
      <c r="J24" s="48">
        <v>4</v>
      </c>
      <c r="K24" s="49"/>
      <c r="L24" s="49">
        <f t="shared" si="21"/>
        <v>0</v>
      </c>
      <c r="M24" s="48">
        <v>2</v>
      </c>
      <c r="N24" s="49"/>
      <c r="O24" s="49">
        <f t="shared" si="22"/>
        <v>0</v>
      </c>
      <c r="P24" s="48">
        <v>1</v>
      </c>
      <c r="Q24" s="49"/>
      <c r="R24" s="49">
        <f t="shared" si="23"/>
        <v>0</v>
      </c>
      <c r="S24" s="48">
        <v>1</v>
      </c>
      <c r="T24" s="49"/>
      <c r="U24" s="49">
        <f t="shared" si="24"/>
        <v>0</v>
      </c>
      <c r="V24" s="48">
        <v>1</v>
      </c>
      <c r="W24" s="49"/>
      <c r="X24" s="49">
        <f t="shared" si="25"/>
        <v>0</v>
      </c>
      <c r="Y24" s="48">
        <v>1</v>
      </c>
      <c r="Z24" s="49"/>
      <c r="AA24" s="49">
        <f t="shared" si="26"/>
        <v>0</v>
      </c>
      <c r="AB24" s="48">
        <v>1</v>
      </c>
      <c r="AC24" s="49"/>
      <c r="AD24" s="49">
        <f t="shared" si="27"/>
        <v>0</v>
      </c>
      <c r="AE24" s="48">
        <v>1</v>
      </c>
      <c r="AF24" s="49"/>
      <c r="AG24" s="49">
        <f t="shared" si="28"/>
        <v>0</v>
      </c>
    </row>
    <row r="25" spans="1:33" ht="23.25" customHeight="1">
      <c r="A25" s="82" t="s">
        <v>110</v>
      </c>
      <c r="B25" s="92" t="s">
        <v>45</v>
      </c>
      <c r="C25" s="90" t="s">
        <v>118</v>
      </c>
      <c r="D25" s="48">
        <v>20</v>
      </c>
      <c r="E25" s="49"/>
      <c r="F25" s="49">
        <f t="shared" si="0"/>
        <v>0</v>
      </c>
      <c r="G25" s="48">
        <v>2</v>
      </c>
      <c r="H25" s="49"/>
      <c r="I25" s="49">
        <f t="shared" si="20"/>
        <v>0</v>
      </c>
      <c r="J25" s="48">
        <v>4</v>
      </c>
      <c r="K25" s="49"/>
      <c r="L25" s="49">
        <f t="shared" si="21"/>
        <v>0</v>
      </c>
      <c r="M25" s="48">
        <v>2</v>
      </c>
      <c r="N25" s="49"/>
      <c r="O25" s="49">
        <f t="shared" si="22"/>
        <v>0</v>
      </c>
      <c r="P25" s="48">
        <v>1</v>
      </c>
      <c r="Q25" s="49"/>
      <c r="R25" s="49">
        <f t="shared" si="23"/>
        <v>0</v>
      </c>
      <c r="S25" s="48">
        <v>1</v>
      </c>
      <c r="T25" s="49"/>
      <c r="U25" s="49">
        <f t="shared" si="24"/>
        <v>0</v>
      </c>
      <c r="V25" s="48">
        <v>1</v>
      </c>
      <c r="W25" s="49"/>
      <c r="X25" s="49">
        <f t="shared" si="25"/>
        <v>0</v>
      </c>
      <c r="Y25" s="48">
        <v>1</v>
      </c>
      <c r="Z25" s="49"/>
      <c r="AA25" s="49">
        <f t="shared" si="26"/>
        <v>0</v>
      </c>
      <c r="AB25" s="48">
        <v>1</v>
      </c>
      <c r="AC25" s="49"/>
      <c r="AD25" s="49">
        <f t="shared" si="27"/>
        <v>0</v>
      </c>
      <c r="AE25" s="48">
        <v>1</v>
      </c>
      <c r="AF25" s="49"/>
      <c r="AG25" s="49">
        <f t="shared" si="28"/>
        <v>0</v>
      </c>
    </row>
    <row r="26" spans="1:33" ht="19.5" customHeight="1">
      <c r="A26" s="82" t="s">
        <v>111</v>
      </c>
      <c r="B26" s="92" t="s">
        <v>44</v>
      </c>
      <c r="C26" s="90" t="s">
        <v>118</v>
      </c>
      <c r="D26" s="48">
        <v>20</v>
      </c>
      <c r="E26" s="49"/>
      <c r="F26" s="49">
        <f t="shared" si="0"/>
        <v>0</v>
      </c>
      <c r="G26" s="48">
        <v>2</v>
      </c>
      <c r="H26" s="49"/>
      <c r="I26" s="49">
        <f t="shared" si="20"/>
        <v>0</v>
      </c>
      <c r="J26" s="48">
        <v>4</v>
      </c>
      <c r="K26" s="49"/>
      <c r="L26" s="49">
        <f t="shared" si="21"/>
        <v>0</v>
      </c>
      <c r="M26" s="48">
        <v>2</v>
      </c>
      <c r="N26" s="49"/>
      <c r="O26" s="49">
        <f t="shared" si="22"/>
        <v>0</v>
      </c>
      <c r="P26" s="48">
        <v>1</v>
      </c>
      <c r="Q26" s="49"/>
      <c r="R26" s="49">
        <f t="shared" si="23"/>
        <v>0</v>
      </c>
      <c r="S26" s="48">
        <v>1</v>
      </c>
      <c r="T26" s="49"/>
      <c r="U26" s="49">
        <f t="shared" si="24"/>
        <v>0</v>
      </c>
      <c r="V26" s="48">
        <v>1</v>
      </c>
      <c r="W26" s="49"/>
      <c r="X26" s="49">
        <f t="shared" si="25"/>
        <v>0</v>
      </c>
      <c r="Y26" s="48">
        <v>1</v>
      </c>
      <c r="Z26" s="49"/>
      <c r="AA26" s="49">
        <f t="shared" si="26"/>
        <v>0</v>
      </c>
      <c r="AB26" s="48">
        <v>1</v>
      </c>
      <c r="AC26" s="49"/>
      <c r="AD26" s="49">
        <f t="shared" si="27"/>
        <v>0</v>
      </c>
      <c r="AE26" s="48">
        <v>1</v>
      </c>
      <c r="AF26" s="49"/>
      <c r="AG26" s="49">
        <f t="shared" si="28"/>
        <v>0</v>
      </c>
    </row>
    <row r="27" spans="1:33" ht="18.75" customHeight="1">
      <c r="A27" s="82" t="s">
        <v>112</v>
      </c>
      <c r="B27" s="92" t="s">
        <v>43</v>
      </c>
      <c r="C27" s="90" t="s">
        <v>118</v>
      </c>
      <c r="D27" s="48">
        <v>20</v>
      </c>
      <c r="E27" s="49"/>
      <c r="F27" s="49">
        <f t="shared" si="0"/>
        <v>0</v>
      </c>
      <c r="G27" s="48">
        <v>2</v>
      </c>
      <c r="H27" s="49"/>
      <c r="I27" s="49">
        <f t="shared" si="20"/>
        <v>0</v>
      </c>
      <c r="J27" s="48">
        <v>4</v>
      </c>
      <c r="K27" s="49"/>
      <c r="L27" s="49">
        <f t="shared" si="21"/>
        <v>0</v>
      </c>
      <c r="M27" s="48">
        <v>2</v>
      </c>
      <c r="N27" s="49"/>
      <c r="O27" s="49">
        <f t="shared" si="22"/>
        <v>0</v>
      </c>
      <c r="P27" s="48">
        <v>1</v>
      </c>
      <c r="Q27" s="49"/>
      <c r="R27" s="49">
        <f t="shared" si="23"/>
        <v>0</v>
      </c>
      <c r="S27" s="48">
        <v>1</v>
      </c>
      <c r="T27" s="49"/>
      <c r="U27" s="49">
        <f t="shared" si="24"/>
        <v>0</v>
      </c>
      <c r="V27" s="48">
        <v>1</v>
      </c>
      <c r="W27" s="49"/>
      <c r="X27" s="49">
        <f t="shared" si="25"/>
        <v>0</v>
      </c>
      <c r="Y27" s="48">
        <v>1</v>
      </c>
      <c r="Z27" s="49"/>
      <c r="AA27" s="49">
        <f t="shared" si="26"/>
        <v>0</v>
      </c>
      <c r="AB27" s="48">
        <v>1</v>
      </c>
      <c r="AC27" s="49"/>
      <c r="AD27" s="49">
        <f t="shared" si="27"/>
        <v>0</v>
      </c>
      <c r="AE27" s="48">
        <v>1</v>
      </c>
      <c r="AF27" s="49"/>
      <c r="AG27" s="49">
        <f t="shared" si="28"/>
        <v>0</v>
      </c>
    </row>
    <row r="28" spans="1:33" ht="18.75" customHeight="1">
      <c r="A28" s="82" t="s">
        <v>113</v>
      </c>
      <c r="B28" s="92" t="s">
        <v>42</v>
      </c>
      <c r="C28" s="90" t="s">
        <v>118</v>
      </c>
      <c r="D28" s="48">
        <v>20</v>
      </c>
      <c r="E28" s="49"/>
      <c r="F28" s="49">
        <f t="shared" si="0"/>
        <v>0</v>
      </c>
      <c r="G28" s="48">
        <v>2</v>
      </c>
      <c r="H28" s="49"/>
      <c r="I28" s="49">
        <f t="shared" si="20"/>
        <v>0</v>
      </c>
      <c r="J28" s="48">
        <v>4</v>
      </c>
      <c r="K28" s="49"/>
      <c r="L28" s="49">
        <f t="shared" si="21"/>
        <v>0</v>
      </c>
      <c r="M28" s="48">
        <v>2</v>
      </c>
      <c r="N28" s="49"/>
      <c r="O28" s="49">
        <f t="shared" si="22"/>
        <v>0</v>
      </c>
      <c r="P28" s="48">
        <v>1</v>
      </c>
      <c r="Q28" s="49"/>
      <c r="R28" s="49">
        <f t="shared" si="23"/>
        <v>0</v>
      </c>
      <c r="S28" s="48">
        <v>1</v>
      </c>
      <c r="T28" s="49"/>
      <c r="U28" s="49">
        <f t="shared" si="24"/>
        <v>0</v>
      </c>
      <c r="V28" s="48">
        <v>1</v>
      </c>
      <c r="W28" s="49"/>
      <c r="X28" s="49">
        <f t="shared" si="25"/>
        <v>0</v>
      </c>
      <c r="Y28" s="48">
        <v>1</v>
      </c>
      <c r="Z28" s="49"/>
      <c r="AA28" s="49">
        <f t="shared" si="26"/>
        <v>0</v>
      </c>
      <c r="AB28" s="48">
        <v>1</v>
      </c>
      <c r="AC28" s="49"/>
      <c r="AD28" s="49">
        <f t="shared" si="27"/>
        <v>0</v>
      </c>
      <c r="AE28" s="48">
        <v>1</v>
      </c>
      <c r="AF28" s="49"/>
      <c r="AG28" s="49">
        <f t="shared" si="28"/>
        <v>0</v>
      </c>
    </row>
    <row r="29" spans="1:33" ht="29.25" customHeight="1">
      <c r="A29" s="82" t="s">
        <v>114</v>
      </c>
      <c r="B29" s="92" t="s">
        <v>41</v>
      </c>
      <c r="C29" s="90" t="s">
        <v>118</v>
      </c>
      <c r="D29" s="48">
        <v>20</v>
      </c>
      <c r="E29" s="49"/>
      <c r="F29" s="49">
        <f t="shared" si="0"/>
        <v>0</v>
      </c>
      <c r="G29" s="48">
        <v>2</v>
      </c>
      <c r="H29" s="49"/>
      <c r="I29" s="49">
        <f t="shared" si="20"/>
        <v>0</v>
      </c>
      <c r="J29" s="48">
        <v>4</v>
      </c>
      <c r="K29" s="49"/>
      <c r="L29" s="49">
        <f t="shared" si="21"/>
        <v>0</v>
      </c>
      <c r="M29" s="48">
        <v>2</v>
      </c>
      <c r="N29" s="49"/>
      <c r="O29" s="49">
        <f t="shared" si="22"/>
        <v>0</v>
      </c>
      <c r="P29" s="48">
        <v>1</v>
      </c>
      <c r="Q29" s="49"/>
      <c r="R29" s="49">
        <f t="shared" si="23"/>
        <v>0</v>
      </c>
      <c r="S29" s="48">
        <v>1</v>
      </c>
      <c r="T29" s="49"/>
      <c r="U29" s="49">
        <f t="shared" si="24"/>
        <v>0</v>
      </c>
      <c r="V29" s="48">
        <v>1</v>
      </c>
      <c r="W29" s="49"/>
      <c r="X29" s="49">
        <f t="shared" si="25"/>
        <v>0</v>
      </c>
      <c r="Y29" s="48">
        <v>1</v>
      </c>
      <c r="Z29" s="49"/>
      <c r="AA29" s="49">
        <f t="shared" si="26"/>
        <v>0</v>
      </c>
      <c r="AB29" s="48">
        <v>1</v>
      </c>
      <c r="AC29" s="49"/>
      <c r="AD29" s="49">
        <f t="shared" si="27"/>
        <v>0</v>
      </c>
      <c r="AE29" s="48">
        <v>1</v>
      </c>
      <c r="AF29" s="49"/>
      <c r="AG29" s="49">
        <f t="shared" si="28"/>
        <v>0</v>
      </c>
    </row>
    <row r="30" spans="1:33" ht="28.5" customHeight="1">
      <c r="A30" s="94" t="s">
        <v>115</v>
      </c>
      <c r="B30" s="95" t="s">
        <v>40</v>
      </c>
      <c r="C30" s="96" t="s">
        <v>118</v>
      </c>
      <c r="D30" s="48">
        <v>20</v>
      </c>
      <c r="E30" s="49"/>
      <c r="F30" s="98">
        <f t="shared" si="0"/>
        <v>0</v>
      </c>
      <c r="G30" s="48">
        <v>2</v>
      </c>
      <c r="H30" s="49"/>
      <c r="I30" s="98">
        <f t="shared" si="20"/>
        <v>0</v>
      </c>
      <c r="J30" s="97">
        <v>4</v>
      </c>
      <c r="K30" s="49"/>
      <c r="L30" s="98">
        <f t="shared" si="21"/>
        <v>0</v>
      </c>
      <c r="M30" s="48">
        <v>2</v>
      </c>
      <c r="N30" s="49"/>
      <c r="O30" s="98">
        <f t="shared" si="22"/>
        <v>0</v>
      </c>
      <c r="P30" s="48">
        <v>1</v>
      </c>
      <c r="Q30" s="49"/>
      <c r="R30" s="98">
        <f t="shared" si="23"/>
        <v>0</v>
      </c>
      <c r="S30" s="48">
        <v>1</v>
      </c>
      <c r="T30" s="49"/>
      <c r="U30" s="98">
        <f t="shared" si="24"/>
        <v>0</v>
      </c>
      <c r="V30" s="48">
        <v>1</v>
      </c>
      <c r="W30" s="49"/>
      <c r="X30" s="98">
        <f t="shared" si="25"/>
        <v>0</v>
      </c>
      <c r="Y30" s="48">
        <v>1</v>
      </c>
      <c r="Z30" s="49"/>
      <c r="AA30" s="98">
        <f t="shared" si="26"/>
        <v>0</v>
      </c>
      <c r="AB30" s="48">
        <v>1</v>
      </c>
      <c r="AC30" s="49"/>
      <c r="AD30" s="98">
        <f t="shared" si="27"/>
        <v>0</v>
      </c>
      <c r="AE30" s="48">
        <v>1</v>
      </c>
      <c r="AF30" s="49"/>
      <c r="AG30" s="98">
        <f t="shared" si="28"/>
        <v>0</v>
      </c>
    </row>
    <row r="31" spans="1:33" s="1" customFormat="1" ht="20.25" customHeight="1">
      <c r="A31" s="82" t="s">
        <v>116</v>
      </c>
      <c r="B31" s="92" t="s">
        <v>47</v>
      </c>
      <c r="C31" s="90" t="s">
        <v>118</v>
      </c>
      <c r="D31" s="48">
        <v>20</v>
      </c>
      <c r="E31" s="49"/>
      <c r="F31" s="49">
        <f>E31*D31</f>
        <v>0</v>
      </c>
      <c r="G31" s="48">
        <v>2</v>
      </c>
      <c r="H31" s="49"/>
      <c r="I31" s="49">
        <f>H31*G31</f>
        <v>0</v>
      </c>
      <c r="J31" s="48">
        <v>4</v>
      </c>
      <c r="K31" s="49"/>
      <c r="L31" s="49">
        <f>K31*J31</f>
        <v>0</v>
      </c>
      <c r="M31" s="48">
        <v>2</v>
      </c>
      <c r="N31" s="49"/>
      <c r="O31" s="49">
        <f>N31*M31</f>
        <v>0</v>
      </c>
      <c r="P31" s="48">
        <v>1</v>
      </c>
      <c r="Q31" s="49"/>
      <c r="R31" s="49">
        <f>Q31*P31</f>
        <v>0</v>
      </c>
      <c r="S31" s="48">
        <v>1</v>
      </c>
      <c r="T31" s="49"/>
      <c r="U31" s="49">
        <f>T31*S31</f>
        <v>0</v>
      </c>
      <c r="V31" s="48">
        <v>1</v>
      </c>
      <c r="W31" s="49"/>
      <c r="X31" s="49">
        <f>W31*V31</f>
        <v>0</v>
      </c>
      <c r="Y31" s="48">
        <v>1</v>
      </c>
      <c r="Z31" s="49"/>
      <c r="AA31" s="49">
        <f>Z31*Y31</f>
        <v>0</v>
      </c>
      <c r="AB31" s="48">
        <v>1</v>
      </c>
      <c r="AC31" s="49"/>
      <c r="AD31" s="49">
        <f>AC31*AB31</f>
        <v>0</v>
      </c>
      <c r="AE31" s="48">
        <v>1</v>
      </c>
      <c r="AF31" s="49"/>
      <c r="AG31" s="49">
        <f>AF31*AE31</f>
        <v>0</v>
      </c>
    </row>
    <row r="32" spans="1:33" s="3" customFormat="1" ht="20.25" customHeight="1" thickBot="1">
      <c r="A32" s="99"/>
      <c r="B32" s="100"/>
      <c r="C32" s="99"/>
      <c r="D32" s="99"/>
      <c r="E32" s="101"/>
      <c r="F32" s="101"/>
      <c r="G32" s="99"/>
      <c r="H32" s="101"/>
      <c r="I32" s="101"/>
      <c r="J32" s="99"/>
      <c r="K32" s="101"/>
      <c r="L32" s="101"/>
      <c r="M32" s="99"/>
      <c r="N32" s="101"/>
      <c r="O32" s="101"/>
      <c r="P32" s="99"/>
      <c r="Q32" s="101"/>
      <c r="R32" s="101"/>
      <c r="S32" s="99"/>
      <c r="T32" s="101"/>
      <c r="U32" s="101"/>
      <c r="V32" s="99"/>
      <c r="W32" s="101"/>
      <c r="X32" s="101"/>
      <c r="Y32" s="99"/>
      <c r="Z32" s="101"/>
      <c r="AA32" s="101"/>
      <c r="AB32" s="99"/>
      <c r="AC32" s="101"/>
      <c r="AD32" s="101"/>
      <c r="AE32" s="99"/>
      <c r="AF32" s="101"/>
      <c r="AG32" s="101"/>
    </row>
    <row r="33" spans="1:33" ht="21" customHeight="1" thickBot="1">
      <c r="A33" s="19"/>
      <c r="B33" s="102" t="s">
        <v>147</v>
      </c>
      <c r="C33" s="103">
        <f>SUM(F11:F31,I11:I31,L11:L31,O11:O31,R11:R31,U11:U31,X11:X31,AA11:AA31,AD11:AD31,AG11:AG31)</f>
        <v>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</sheetData>
  <mergeCells count="15">
    <mergeCell ref="A8:A10"/>
    <mergeCell ref="B8:B10"/>
    <mergeCell ref="C8:C10"/>
    <mergeCell ref="D8:AG8"/>
    <mergeCell ref="AE9:AG9"/>
    <mergeCell ref="AB9:AD9"/>
    <mergeCell ref="Y9:AA9"/>
    <mergeCell ref="P9:R9"/>
    <mergeCell ref="S9:U9"/>
    <mergeCell ref="V9:X9"/>
    <mergeCell ref="B2:AC5"/>
    <mergeCell ref="D9:F9"/>
    <mergeCell ref="G9:I9"/>
    <mergeCell ref="J9:L9"/>
    <mergeCell ref="M9:O9"/>
  </mergeCells>
  <phoneticPr fontId="22" type="noConversion"/>
  <pageMargins left="0.25" right="0.25" top="0.75" bottom="0.75" header="0.3" footer="0.3"/>
  <pageSetup paperSize="8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34DE2-5C96-4B75-A9F9-27DE9CA2A8F0}">
  <sheetPr>
    <pageSetUpPr fitToPage="1"/>
  </sheetPr>
  <dimension ref="A1:AG37"/>
  <sheetViews>
    <sheetView topLeftCell="A7" zoomScale="80" zoomScaleNormal="80" zoomScaleSheetLayoutView="74" workbookViewId="0">
      <selection activeCell="D17" sqref="D17"/>
    </sheetView>
  </sheetViews>
  <sheetFormatPr baseColWidth="10" defaultRowHeight="15"/>
  <cols>
    <col min="1" max="1" width="10.28515625" customWidth="1"/>
    <col min="2" max="2" width="42.28515625" customWidth="1"/>
    <col min="3" max="3" width="22.85546875" customWidth="1"/>
    <col min="4" max="4" width="17.140625" customWidth="1"/>
    <col min="5" max="5" width="12" customWidth="1"/>
    <col min="6" max="6" width="13.7109375" customWidth="1"/>
    <col min="7" max="7" width="15.140625" customWidth="1"/>
    <col min="10" max="10" width="12.42578125" customWidth="1"/>
    <col min="12" max="12" width="12.5703125" customWidth="1"/>
    <col min="13" max="13" width="12.7109375" customWidth="1"/>
    <col min="16" max="16" width="12.7109375" customWidth="1"/>
    <col min="19" max="19" width="12.5703125" customWidth="1"/>
    <col min="22" max="22" width="12.42578125" customWidth="1"/>
    <col min="25" max="25" width="12.5703125" customWidth="1"/>
    <col min="28" max="28" width="12.42578125" customWidth="1"/>
    <col min="31" max="31" width="13.140625" customWidth="1"/>
  </cols>
  <sheetData>
    <row r="1" spans="1:33" ht="15.75" thickBot="1"/>
    <row r="2" spans="1:33" ht="15" customHeight="1">
      <c r="B2" s="111" t="s">
        <v>186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3"/>
    </row>
    <row r="3" spans="1:33" ht="21" customHeight="1"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6"/>
    </row>
    <row r="4" spans="1:33" ht="28.5" customHeight="1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6"/>
    </row>
    <row r="5" spans="1:33" ht="22.5" customHeight="1" thickBot="1"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9"/>
    </row>
    <row r="6" spans="1:33" ht="15.75" customHeight="1"/>
    <row r="9" spans="1:33" s="1" customFormat="1" ht="15.75" thickBo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</row>
    <row r="10" spans="1:33" ht="15" customHeight="1" thickBot="1">
      <c r="A10" s="130" t="s">
        <v>63</v>
      </c>
      <c r="B10" s="131"/>
      <c r="C10" s="134" t="s">
        <v>54</v>
      </c>
      <c r="D10" s="128" t="s">
        <v>0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9"/>
    </row>
    <row r="11" spans="1:33">
      <c r="A11" s="132"/>
      <c r="B11" s="133"/>
      <c r="C11" s="134"/>
      <c r="D11" s="120" t="s">
        <v>2</v>
      </c>
      <c r="E11" s="120"/>
      <c r="F11" s="120"/>
      <c r="G11" s="121" t="s">
        <v>3</v>
      </c>
      <c r="H11" s="120"/>
      <c r="I11" s="122"/>
      <c r="J11" s="120" t="s">
        <v>4</v>
      </c>
      <c r="K11" s="120"/>
      <c r="L11" s="122"/>
      <c r="M11" s="120" t="s">
        <v>157</v>
      </c>
      <c r="N11" s="120"/>
      <c r="O11" s="122"/>
      <c r="P11" s="121" t="s">
        <v>5</v>
      </c>
      <c r="Q11" s="120"/>
      <c r="R11" s="122"/>
      <c r="S11" s="121" t="s">
        <v>6</v>
      </c>
      <c r="T11" s="120"/>
      <c r="U11" s="120"/>
      <c r="V11" s="121" t="s">
        <v>158</v>
      </c>
      <c r="W11" s="120"/>
      <c r="X11" s="122"/>
      <c r="Y11" s="120" t="s">
        <v>7</v>
      </c>
      <c r="Z11" s="120"/>
      <c r="AA11" s="122"/>
      <c r="AB11" s="120" t="s">
        <v>8</v>
      </c>
      <c r="AC11" s="120"/>
      <c r="AD11" s="122"/>
      <c r="AE11" s="120" t="s">
        <v>53</v>
      </c>
      <c r="AF11" s="120"/>
      <c r="AG11" s="122"/>
    </row>
    <row r="12" spans="1:33" ht="30" customHeight="1" thickBot="1">
      <c r="A12" s="80" t="s">
        <v>16</v>
      </c>
      <c r="B12" s="80" t="s">
        <v>17</v>
      </c>
      <c r="C12" s="134"/>
      <c r="D12" s="40" t="s">
        <v>132</v>
      </c>
      <c r="E12" s="41" t="s">
        <v>145</v>
      </c>
      <c r="F12" s="42" t="s">
        <v>133</v>
      </c>
      <c r="G12" s="81" t="s">
        <v>132</v>
      </c>
      <c r="H12" s="46" t="s">
        <v>144</v>
      </c>
      <c r="I12" s="45" t="s">
        <v>133</v>
      </c>
      <c r="J12" s="81" t="s">
        <v>132</v>
      </c>
      <c r="K12" s="46" t="s">
        <v>144</v>
      </c>
      <c r="L12" s="45" t="s">
        <v>133</v>
      </c>
      <c r="M12" s="81" t="s">
        <v>132</v>
      </c>
      <c r="N12" s="46" t="s">
        <v>144</v>
      </c>
      <c r="O12" s="45" t="s">
        <v>133</v>
      </c>
      <c r="P12" s="81" t="s">
        <v>132</v>
      </c>
      <c r="Q12" s="46" t="s">
        <v>144</v>
      </c>
      <c r="R12" s="45" t="s">
        <v>133</v>
      </c>
      <c r="S12" s="81" t="s">
        <v>132</v>
      </c>
      <c r="T12" s="46" t="s">
        <v>144</v>
      </c>
      <c r="U12" s="45" t="s">
        <v>133</v>
      </c>
      <c r="V12" s="81" t="s">
        <v>132</v>
      </c>
      <c r="W12" s="46" t="s">
        <v>144</v>
      </c>
      <c r="X12" s="45" t="s">
        <v>133</v>
      </c>
      <c r="Y12" s="81" t="s">
        <v>132</v>
      </c>
      <c r="Z12" s="46" t="s">
        <v>144</v>
      </c>
      <c r="AA12" s="45" t="s">
        <v>133</v>
      </c>
      <c r="AB12" s="81" t="s">
        <v>132</v>
      </c>
      <c r="AC12" s="46" t="s">
        <v>144</v>
      </c>
      <c r="AD12" s="45" t="s">
        <v>133</v>
      </c>
      <c r="AE12" s="81" t="s">
        <v>132</v>
      </c>
      <c r="AF12" s="46" t="s">
        <v>144</v>
      </c>
      <c r="AG12" s="45" t="s">
        <v>133</v>
      </c>
    </row>
    <row r="13" spans="1:33" ht="20.25" customHeight="1">
      <c r="A13" s="82" t="s">
        <v>68</v>
      </c>
      <c r="B13" s="83" t="s">
        <v>58</v>
      </c>
      <c r="C13" s="84"/>
      <c r="D13" s="48">
        <v>1</v>
      </c>
      <c r="E13" s="49"/>
      <c r="F13" s="49">
        <f>E13*D13</f>
        <v>0</v>
      </c>
      <c r="G13" s="50">
        <v>1</v>
      </c>
      <c r="H13" s="49"/>
      <c r="I13" s="49">
        <f>H13*G13</f>
        <v>0</v>
      </c>
      <c r="J13" s="50">
        <v>1</v>
      </c>
      <c r="K13" s="49"/>
      <c r="L13" s="49">
        <f>K13*J13</f>
        <v>0</v>
      </c>
      <c r="M13" s="50">
        <v>1</v>
      </c>
      <c r="N13" s="49"/>
      <c r="O13" s="49">
        <f>N13*M13</f>
        <v>0</v>
      </c>
      <c r="P13" s="50">
        <v>1</v>
      </c>
      <c r="Q13" s="49"/>
      <c r="R13" s="49">
        <f>Q13*P13</f>
        <v>0</v>
      </c>
      <c r="S13" s="50">
        <v>1</v>
      </c>
      <c r="T13" s="49"/>
      <c r="U13" s="49">
        <f>T13*S13</f>
        <v>0</v>
      </c>
      <c r="V13" s="50">
        <v>1</v>
      </c>
      <c r="W13" s="49"/>
      <c r="X13" s="49">
        <f>W13*V13</f>
        <v>0</v>
      </c>
      <c r="Y13" s="50">
        <v>1</v>
      </c>
      <c r="Z13" s="49"/>
      <c r="AA13" s="49">
        <f>Z13*Y13</f>
        <v>0</v>
      </c>
      <c r="AB13" s="50">
        <v>1</v>
      </c>
      <c r="AC13" s="49"/>
      <c r="AD13" s="49">
        <f>AC13*AB13</f>
        <v>0</v>
      </c>
      <c r="AE13" s="50">
        <v>1</v>
      </c>
      <c r="AF13" s="49"/>
      <c r="AG13" s="49">
        <f>AF13*AE13</f>
        <v>0</v>
      </c>
    </row>
    <row r="14" spans="1:33" ht="23.25" customHeight="1">
      <c r="A14" s="82" t="s">
        <v>69</v>
      </c>
      <c r="B14" s="83" t="s">
        <v>57</v>
      </c>
      <c r="C14" s="84"/>
      <c r="D14" s="48">
        <v>1</v>
      </c>
      <c r="E14" s="49"/>
      <c r="F14" s="49">
        <f t="shared" ref="F14:F23" si="0">E14*D14</f>
        <v>0</v>
      </c>
      <c r="G14" s="50">
        <v>1</v>
      </c>
      <c r="H14" s="49"/>
      <c r="I14" s="49">
        <f t="shared" ref="I14:I17" si="1">H14*G14</f>
        <v>0</v>
      </c>
      <c r="J14" s="50">
        <v>1</v>
      </c>
      <c r="K14" s="49"/>
      <c r="L14" s="49">
        <f t="shared" ref="L14:L17" si="2">K14*J14</f>
        <v>0</v>
      </c>
      <c r="M14" s="50">
        <v>1</v>
      </c>
      <c r="N14" s="49"/>
      <c r="O14" s="49">
        <f t="shared" ref="O14:O17" si="3">N14*M14</f>
        <v>0</v>
      </c>
      <c r="P14" s="50">
        <v>1</v>
      </c>
      <c r="Q14" s="49"/>
      <c r="R14" s="49">
        <f t="shared" ref="R14:R17" si="4">Q14*P14</f>
        <v>0</v>
      </c>
      <c r="S14" s="50">
        <v>1</v>
      </c>
      <c r="T14" s="49"/>
      <c r="U14" s="49">
        <f t="shared" ref="U14:U17" si="5">T14*S14</f>
        <v>0</v>
      </c>
      <c r="V14" s="50">
        <v>1</v>
      </c>
      <c r="W14" s="49"/>
      <c r="X14" s="49">
        <f t="shared" ref="X14:X17" si="6">W14*V14</f>
        <v>0</v>
      </c>
      <c r="Y14" s="50">
        <v>1</v>
      </c>
      <c r="Z14" s="49"/>
      <c r="AA14" s="49">
        <f t="shared" ref="AA14:AA17" si="7">Z14*Y14</f>
        <v>0</v>
      </c>
      <c r="AB14" s="50">
        <v>1</v>
      </c>
      <c r="AC14" s="49"/>
      <c r="AD14" s="49">
        <f t="shared" ref="AD14:AD17" si="8">AC14*AB14</f>
        <v>0</v>
      </c>
      <c r="AE14" s="48">
        <v>1</v>
      </c>
      <c r="AF14" s="49"/>
      <c r="AG14" s="49">
        <f t="shared" ref="AG14:AG17" si="9">AF14*AE14</f>
        <v>0</v>
      </c>
    </row>
    <row r="15" spans="1:33" ht="21.75" customHeight="1">
      <c r="A15" s="82" t="s">
        <v>70</v>
      </c>
      <c r="B15" s="86" t="s">
        <v>83</v>
      </c>
      <c r="C15" s="84"/>
      <c r="D15" s="48">
        <v>1</v>
      </c>
      <c r="E15" s="49"/>
      <c r="F15" s="49">
        <f t="shared" si="0"/>
        <v>0</v>
      </c>
      <c r="G15" s="50">
        <v>1</v>
      </c>
      <c r="H15" s="49"/>
      <c r="I15" s="49">
        <f t="shared" si="1"/>
        <v>0</v>
      </c>
      <c r="J15" s="50">
        <v>1</v>
      </c>
      <c r="K15" s="49"/>
      <c r="L15" s="49">
        <f t="shared" si="2"/>
        <v>0</v>
      </c>
      <c r="M15" s="50">
        <v>1</v>
      </c>
      <c r="N15" s="49"/>
      <c r="O15" s="49">
        <f t="shared" si="3"/>
        <v>0</v>
      </c>
      <c r="P15" s="50">
        <v>1</v>
      </c>
      <c r="Q15" s="49"/>
      <c r="R15" s="49">
        <f t="shared" si="4"/>
        <v>0</v>
      </c>
      <c r="S15" s="50">
        <v>1</v>
      </c>
      <c r="T15" s="49"/>
      <c r="U15" s="49">
        <f t="shared" si="5"/>
        <v>0</v>
      </c>
      <c r="V15" s="50">
        <v>1</v>
      </c>
      <c r="W15" s="49"/>
      <c r="X15" s="49">
        <f t="shared" si="6"/>
        <v>0</v>
      </c>
      <c r="Y15" s="50">
        <v>1</v>
      </c>
      <c r="Z15" s="49"/>
      <c r="AA15" s="49">
        <f t="shared" si="7"/>
        <v>0</v>
      </c>
      <c r="AB15" s="50">
        <v>1</v>
      </c>
      <c r="AC15" s="49"/>
      <c r="AD15" s="49">
        <f t="shared" si="8"/>
        <v>0</v>
      </c>
      <c r="AE15" s="48">
        <v>1</v>
      </c>
      <c r="AF15" s="49"/>
      <c r="AG15" s="49">
        <f t="shared" si="9"/>
        <v>0</v>
      </c>
    </row>
    <row r="16" spans="1:33" ht="26.25" customHeight="1">
      <c r="A16" s="82" t="s">
        <v>71</v>
      </c>
      <c r="B16" s="87" t="s">
        <v>130</v>
      </c>
      <c r="C16" s="84"/>
      <c r="D16" s="48">
        <v>20</v>
      </c>
      <c r="E16" s="49"/>
      <c r="F16" s="49">
        <f t="shared" si="0"/>
        <v>0</v>
      </c>
      <c r="G16" s="50">
        <v>1</v>
      </c>
      <c r="H16" s="49"/>
      <c r="I16" s="49">
        <f t="shared" si="1"/>
        <v>0</v>
      </c>
      <c r="J16" s="50">
        <v>1</v>
      </c>
      <c r="K16" s="49"/>
      <c r="L16" s="49">
        <f t="shared" si="2"/>
        <v>0</v>
      </c>
      <c r="M16" s="50">
        <v>1</v>
      </c>
      <c r="N16" s="49"/>
      <c r="O16" s="49">
        <f t="shared" si="3"/>
        <v>0</v>
      </c>
      <c r="P16" s="50">
        <v>1</v>
      </c>
      <c r="Q16" s="49"/>
      <c r="R16" s="49">
        <f t="shared" si="4"/>
        <v>0</v>
      </c>
      <c r="S16" s="50">
        <v>1</v>
      </c>
      <c r="T16" s="49"/>
      <c r="U16" s="49">
        <f t="shared" si="5"/>
        <v>0</v>
      </c>
      <c r="V16" s="50">
        <v>1</v>
      </c>
      <c r="W16" s="49"/>
      <c r="X16" s="49">
        <f t="shared" si="6"/>
        <v>0</v>
      </c>
      <c r="Y16" s="50">
        <v>1</v>
      </c>
      <c r="Z16" s="49"/>
      <c r="AA16" s="49">
        <f t="shared" si="7"/>
        <v>0</v>
      </c>
      <c r="AB16" s="50">
        <v>1</v>
      </c>
      <c r="AC16" s="49"/>
      <c r="AD16" s="49">
        <f t="shared" si="8"/>
        <v>0</v>
      </c>
      <c r="AE16" s="48">
        <v>1</v>
      </c>
      <c r="AF16" s="49"/>
      <c r="AG16" s="49">
        <f t="shared" si="9"/>
        <v>0</v>
      </c>
    </row>
    <row r="17" spans="1:33" ht="25.5" customHeight="1">
      <c r="A17" s="82" t="s">
        <v>72</v>
      </c>
      <c r="B17" s="83" t="s">
        <v>66</v>
      </c>
      <c r="C17" s="84"/>
      <c r="D17" s="48">
        <v>5</v>
      </c>
      <c r="E17" s="49"/>
      <c r="F17" s="49">
        <f t="shared" si="0"/>
        <v>0</v>
      </c>
      <c r="G17" s="50">
        <v>1</v>
      </c>
      <c r="H17" s="49"/>
      <c r="I17" s="49">
        <f t="shared" si="1"/>
        <v>0</v>
      </c>
      <c r="J17" s="50">
        <v>1</v>
      </c>
      <c r="K17" s="49"/>
      <c r="L17" s="49">
        <f t="shared" si="2"/>
        <v>0</v>
      </c>
      <c r="M17" s="50">
        <v>1</v>
      </c>
      <c r="N17" s="49"/>
      <c r="O17" s="49">
        <f t="shared" si="3"/>
        <v>0</v>
      </c>
      <c r="P17" s="50">
        <v>1</v>
      </c>
      <c r="Q17" s="49"/>
      <c r="R17" s="49">
        <f t="shared" si="4"/>
        <v>0</v>
      </c>
      <c r="S17" s="50">
        <v>1</v>
      </c>
      <c r="T17" s="49"/>
      <c r="U17" s="49">
        <f t="shared" si="5"/>
        <v>0</v>
      </c>
      <c r="V17" s="50">
        <v>1</v>
      </c>
      <c r="W17" s="49"/>
      <c r="X17" s="49">
        <f t="shared" si="6"/>
        <v>0</v>
      </c>
      <c r="Y17" s="50">
        <v>1</v>
      </c>
      <c r="Z17" s="49"/>
      <c r="AA17" s="49">
        <f t="shared" si="7"/>
        <v>0</v>
      </c>
      <c r="AB17" s="50">
        <v>1</v>
      </c>
      <c r="AC17" s="49"/>
      <c r="AD17" s="49">
        <f t="shared" si="8"/>
        <v>0</v>
      </c>
      <c r="AE17" s="48">
        <v>1</v>
      </c>
      <c r="AF17" s="49"/>
      <c r="AG17" s="49">
        <f t="shared" si="9"/>
        <v>0</v>
      </c>
    </row>
    <row r="18" spans="1:33" ht="26.25" customHeight="1">
      <c r="A18" s="82" t="s">
        <v>73</v>
      </c>
      <c r="B18" s="83" t="s">
        <v>64</v>
      </c>
      <c r="C18" s="84"/>
      <c r="D18" s="48">
        <v>5</v>
      </c>
      <c r="E18" s="49"/>
      <c r="F18" s="49">
        <f>E18*D18</f>
        <v>0</v>
      </c>
      <c r="G18" s="50">
        <v>1</v>
      </c>
      <c r="H18" s="49"/>
      <c r="I18" s="49">
        <f>H18*G18</f>
        <v>0</v>
      </c>
      <c r="J18" s="50">
        <v>1</v>
      </c>
      <c r="K18" s="49"/>
      <c r="L18" s="49">
        <f>K18*J18</f>
        <v>0</v>
      </c>
      <c r="M18" s="50">
        <v>1</v>
      </c>
      <c r="N18" s="49"/>
      <c r="O18" s="49">
        <f>N18*M18</f>
        <v>0</v>
      </c>
      <c r="P18" s="50">
        <v>1</v>
      </c>
      <c r="Q18" s="49"/>
      <c r="R18" s="49">
        <f>Q18*P18</f>
        <v>0</v>
      </c>
      <c r="S18" s="50">
        <v>1</v>
      </c>
      <c r="T18" s="49"/>
      <c r="U18" s="49">
        <f>T18*S18</f>
        <v>0</v>
      </c>
      <c r="V18" s="50">
        <v>1</v>
      </c>
      <c r="W18" s="49"/>
      <c r="X18" s="49">
        <f>W18*V18</f>
        <v>0</v>
      </c>
      <c r="Y18" s="50">
        <v>1</v>
      </c>
      <c r="Z18" s="49"/>
      <c r="AA18" s="49">
        <f>Z18*Y18</f>
        <v>0</v>
      </c>
      <c r="AB18" s="50">
        <v>1</v>
      </c>
      <c r="AC18" s="49"/>
      <c r="AD18" s="49">
        <f>AC18*AB18</f>
        <v>0</v>
      </c>
      <c r="AE18" s="48">
        <v>1</v>
      </c>
      <c r="AF18" s="49"/>
      <c r="AG18" s="49">
        <f>AF18*AE18</f>
        <v>0</v>
      </c>
    </row>
    <row r="19" spans="1:33" ht="33" customHeight="1">
      <c r="A19" s="82" t="s">
        <v>179</v>
      </c>
      <c r="B19" s="83" t="s">
        <v>91</v>
      </c>
      <c r="C19" s="84"/>
      <c r="D19" s="48">
        <v>10</v>
      </c>
      <c r="E19" s="49"/>
      <c r="F19" s="49">
        <f t="shared" si="0"/>
        <v>0</v>
      </c>
      <c r="G19" s="50">
        <v>1</v>
      </c>
      <c r="H19" s="49"/>
      <c r="I19" s="49">
        <f t="shared" ref="I19:I23" si="10">H19*G19</f>
        <v>0</v>
      </c>
      <c r="J19" s="50">
        <v>1</v>
      </c>
      <c r="K19" s="49"/>
      <c r="L19" s="49">
        <f t="shared" ref="L19:L23" si="11">K19*J19</f>
        <v>0</v>
      </c>
      <c r="M19" s="50">
        <v>1</v>
      </c>
      <c r="N19" s="49"/>
      <c r="O19" s="49">
        <f t="shared" ref="O19:O23" si="12">N19*M19</f>
        <v>0</v>
      </c>
      <c r="P19" s="50">
        <v>1</v>
      </c>
      <c r="Q19" s="49"/>
      <c r="R19" s="49">
        <f t="shared" ref="R19:R23" si="13">Q19*P19</f>
        <v>0</v>
      </c>
      <c r="S19" s="50">
        <v>1</v>
      </c>
      <c r="T19" s="49"/>
      <c r="U19" s="49">
        <f t="shared" ref="U19:U23" si="14">T19*S19</f>
        <v>0</v>
      </c>
      <c r="V19" s="50">
        <v>1</v>
      </c>
      <c r="W19" s="49"/>
      <c r="X19" s="49">
        <f t="shared" ref="X19:X23" si="15">W19*V19</f>
        <v>0</v>
      </c>
      <c r="Y19" s="50">
        <v>1</v>
      </c>
      <c r="Z19" s="49"/>
      <c r="AA19" s="49">
        <f t="shared" ref="AA19:AA23" si="16">Z19*Y19</f>
        <v>0</v>
      </c>
      <c r="AB19" s="50">
        <v>1</v>
      </c>
      <c r="AC19" s="49"/>
      <c r="AD19" s="49">
        <f t="shared" ref="AD19:AD23" si="17">AC19*AB19</f>
        <v>0</v>
      </c>
      <c r="AE19" s="48">
        <v>1</v>
      </c>
      <c r="AF19" s="49"/>
      <c r="AG19" s="49">
        <f t="shared" ref="AG19:AG23" si="18">AF19*AE19</f>
        <v>0</v>
      </c>
    </row>
    <row r="20" spans="1:33" ht="21.75" customHeight="1">
      <c r="A20" s="82" t="s">
        <v>74</v>
      </c>
      <c r="B20" s="83" t="s">
        <v>84</v>
      </c>
      <c r="C20" s="84"/>
      <c r="D20" s="48">
        <v>10</v>
      </c>
      <c r="E20" s="49"/>
      <c r="F20" s="49">
        <f t="shared" si="0"/>
        <v>0</v>
      </c>
      <c r="G20" s="50">
        <v>1</v>
      </c>
      <c r="H20" s="49"/>
      <c r="I20" s="49">
        <f t="shared" si="10"/>
        <v>0</v>
      </c>
      <c r="J20" s="50">
        <v>1</v>
      </c>
      <c r="K20" s="49"/>
      <c r="L20" s="49">
        <f t="shared" si="11"/>
        <v>0</v>
      </c>
      <c r="M20" s="50">
        <v>1</v>
      </c>
      <c r="N20" s="49"/>
      <c r="O20" s="49">
        <f t="shared" si="12"/>
        <v>0</v>
      </c>
      <c r="P20" s="50">
        <v>1</v>
      </c>
      <c r="Q20" s="49"/>
      <c r="R20" s="49">
        <f t="shared" si="13"/>
        <v>0</v>
      </c>
      <c r="S20" s="50">
        <v>1</v>
      </c>
      <c r="T20" s="49"/>
      <c r="U20" s="49">
        <f t="shared" si="14"/>
        <v>0</v>
      </c>
      <c r="V20" s="50">
        <v>1</v>
      </c>
      <c r="W20" s="49"/>
      <c r="X20" s="49">
        <f t="shared" si="15"/>
        <v>0</v>
      </c>
      <c r="Y20" s="50">
        <v>1</v>
      </c>
      <c r="Z20" s="49"/>
      <c r="AA20" s="49">
        <f t="shared" si="16"/>
        <v>0</v>
      </c>
      <c r="AB20" s="50">
        <v>1</v>
      </c>
      <c r="AC20" s="49"/>
      <c r="AD20" s="49">
        <f t="shared" si="17"/>
        <v>0</v>
      </c>
      <c r="AE20" s="48">
        <v>1</v>
      </c>
      <c r="AF20" s="49"/>
      <c r="AG20" s="49">
        <f t="shared" si="18"/>
        <v>0</v>
      </c>
    </row>
    <row r="21" spans="1:33" ht="18.75" customHeight="1">
      <c r="A21" s="82" t="s">
        <v>75</v>
      </c>
      <c r="B21" s="83" t="s">
        <v>85</v>
      </c>
      <c r="C21" s="84"/>
      <c r="D21" s="48">
        <v>1</v>
      </c>
      <c r="E21" s="49"/>
      <c r="F21" s="49">
        <f t="shared" si="0"/>
        <v>0</v>
      </c>
      <c r="G21" s="50">
        <v>1</v>
      </c>
      <c r="H21" s="49"/>
      <c r="I21" s="49">
        <f t="shared" si="10"/>
        <v>0</v>
      </c>
      <c r="J21" s="50">
        <v>1</v>
      </c>
      <c r="K21" s="49"/>
      <c r="L21" s="49">
        <f t="shared" si="11"/>
        <v>0</v>
      </c>
      <c r="M21" s="50">
        <v>1</v>
      </c>
      <c r="N21" s="49"/>
      <c r="O21" s="49">
        <f t="shared" si="12"/>
        <v>0</v>
      </c>
      <c r="P21" s="50">
        <v>1</v>
      </c>
      <c r="Q21" s="49"/>
      <c r="R21" s="49">
        <f t="shared" si="13"/>
        <v>0</v>
      </c>
      <c r="S21" s="50">
        <v>1</v>
      </c>
      <c r="T21" s="49"/>
      <c r="U21" s="49">
        <f t="shared" si="14"/>
        <v>0</v>
      </c>
      <c r="V21" s="50">
        <v>1</v>
      </c>
      <c r="W21" s="49"/>
      <c r="X21" s="49">
        <f t="shared" si="15"/>
        <v>0</v>
      </c>
      <c r="Y21" s="50">
        <v>1</v>
      </c>
      <c r="Z21" s="49"/>
      <c r="AA21" s="49">
        <f t="shared" si="16"/>
        <v>0</v>
      </c>
      <c r="AB21" s="50">
        <v>1</v>
      </c>
      <c r="AC21" s="49"/>
      <c r="AD21" s="49">
        <f t="shared" si="17"/>
        <v>0</v>
      </c>
      <c r="AE21" s="48">
        <v>1</v>
      </c>
      <c r="AF21" s="49"/>
      <c r="AG21" s="49">
        <f t="shared" si="18"/>
        <v>0</v>
      </c>
    </row>
    <row r="22" spans="1:33">
      <c r="A22" s="82" t="s">
        <v>76</v>
      </c>
      <c r="B22" s="88" t="s">
        <v>65</v>
      </c>
      <c r="C22" s="84"/>
      <c r="D22" s="48">
        <v>10</v>
      </c>
      <c r="E22" s="49"/>
      <c r="F22" s="49">
        <f t="shared" si="0"/>
        <v>0</v>
      </c>
      <c r="G22" s="50">
        <v>1</v>
      </c>
      <c r="H22" s="49"/>
      <c r="I22" s="49">
        <f t="shared" si="10"/>
        <v>0</v>
      </c>
      <c r="J22" s="50">
        <v>1</v>
      </c>
      <c r="K22" s="49"/>
      <c r="L22" s="49">
        <f t="shared" si="11"/>
        <v>0</v>
      </c>
      <c r="M22" s="50">
        <v>1</v>
      </c>
      <c r="N22" s="49"/>
      <c r="O22" s="49">
        <f t="shared" si="12"/>
        <v>0</v>
      </c>
      <c r="P22" s="50">
        <v>1</v>
      </c>
      <c r="Q22" s="49"/>
      <c r="R22" s="49">
        <f t="shared" si="13"/>
        <v>0</v>
      </c>
      <c r="S22" s="50">
        <v>1</v>
      </c>
      <c r="T22" s="49"/>
      <c r="U22" s="49">
        <f t="shared" si="14"/>
        <v>0</v>
      </c>
      <c r="V22" s="50">
        <v>1</v>
      </c>
      <c r="W22" s="49"/>
      <c r="X22" s="49">
        <f t="shared" si="15"/>
        <v>0</v>
      </c>
      <c r="Y22" s="50">
        <v>1</v>
      </c>
      <c r="Z22" s="49"/>
      <c r="AA22" s="49">
        <f t="shared" si="16"/>
        <v>0</v>
      </c>
      <c r="AB22" s="50">
        <v>1</v>
      </c>
      <c r="AC22" s="49"/>
      <c r="AD22" s="49">
        <f t="shared" si="17"/>
        <v>0</v>
      </c>
      <c r="AE22" s="48">
        <v>1</v>
      </c>
      <c r="AF22" s="49"/>
      <c r="AG22" s="49">
        <f t="shared" si="18"/>
        <v>0</v>
      </c>
    </row>
    <row r="23" spans="1:33" ht="19.5" customHeight="1">
      <c r="A23" s="82" t="s">
        <v>77</v>
      </c>
      <c r="B23" s="88" t="s">
        <v>86</v>
      </c>
      <c r="C23" s="84"/>
      <c r="D23" s="48">
        <v>10</v>
      </c>
      <c r="E23" s="49"/>
      <c r="F23" s="49">
        <f t="shared" si="0"/>
        <v>0</v>
      </c>
      <c r="G23" s="50">
        <v>1</v>
      </c>
      <c r="H23" s="49"/>
      <c r="I23" s="49">
        <f t="shared" si="10"/>
        <v>0</v>
      </c>
      <c r="J23" s="50">
        <v>1</v>
      </c>
      <c r="K23" s="49"/>
      <c r="L23" s="49">
        <f t="shared" si="11"/>
        <v>0</v>
      </c>
      <c r="M23" s="50">
        <v>1</v>
      </c>
      <c r="N23" s="49"/>
      <c r="O23" s="49">
        <f t="shared" si="12"/>
        <v>0</v>
      </c>
      <c r="P23" s="50">
        <v>1</v>
      </c>
      <c r="Q23" s="49"/>
      <c r="R23" s="49">
        <f t="shared" si="13"/>
        <v>0</v>
      </c>
      <c r="S23" s="50">
        <v>1</v>
      </c>
      <c r="T23" s="49"/>
      <c r="U23" s="49">
        <f t="shared" si="14"/>
        <v>0</v>
      </c>
      <c r="V23" s="50">
        <v>1</v>
      </c>
      <c r="W23" s="49"/>
      <c r="X23" s="49">
        <f t="shared" si="15"/>
        <v>0</v>
      </c>
      <c r="Y23" s="50">
        <v>1</v>
      </c>
      <c r="Z23" s="49"/>
      <c r="AA23" s="49">
        <f t="shared" si="16"/>
        <v>0</v>
      </c>
      <c r="AB23" s="50">
        <v>1</v>
      </c>
      <c r="AC23" s="49"/>
      <c r="AD23" s="49">
        <f t="shared" si="17"/>
        <v>0</v>
      </c>
      <c r="AE23" s="48">
        <v>1</v>
      </c>
      <c r="AF23" s="49"/>
      <c r="AG23" s="49">
        <f t="shared" si="18"/>
        <v>0</v>
      </c>
    </row>
    <row r="24" spans="1:33" ht="15.75" thickBo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1:33" ht="15.75" thickBot="1">
      <c r="A25" s="130" t="s">
        <v>62</v>
      </c>
      <c r="B25" s="131"/>
      <c r="C25" s="134" t="s">
        <v>54</v>
      </c>
      <c r="D25" s="128" t="s">
        <v>0</v>
      </c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9"/>
    </row>
    <row r="26" spans="1:33">
      <c r="A26" s="132"/>
      <c r="B26" s="133"/>
      <c r="C26" s="134"/>
      <c r="D26" s="120" t="s">
        <v>2</v>
      </c>
      <c r="E26" s="120"/>
      <c r="F26" s="120"/>
      <c r="G26" s="121" t="s">
        <v>3</v>
      </c>
      <c r="H26" s="120"/>
      <c r="I26" s="122"/>
      <c r="J26" s="120" t="s">
        <v>4</v>
      </c>
      <c r="K26" s="120"/>
      <c r="L26" s="122"/>
      <c r="M26" s="120" t="s">
        <v>157</v>
      </c>
      <c r="N26" s="120"/>
      <c r="O26" s="122"/>
      <c r="P26" s="121" t="s">
        <v>5</v>
      </c>
      <c r="Q26" s="120"/>
      <c r="R26" s="122"/>
      <c r="S26" s="121" t="s">
        <v>6</v>
      </c>
      <c r="T26" s="120"/>
      <c r="U26" s="120"/>
      <c r="V26" s="121" t="s">
        <v>158</v>
      </c>
      <c r="W26" s="120"/>
      <c r="X26" s="122"/>
      <c r="Y26" s="120" t="s">
        <v>7</v>
      </c>
      <c r="Z26" s="120"/>
      <c r="AA26" s="122"/>
      <c r="AB26" s="120" t="s">
        <v>8</v>
      </c>
      <c r="AC26" s="120"/>
      <c r="AD26" s="122"/>
      <c r="AE26" s="120" t="s">
        <v>53</v>
      </c>
      <c r="AF26" s="120"/>
      <c r="AG26" s="122"/>
    </row>
    <row r="27" spans="1:33" ht="33.75" customHeight="1" thickBot="1">
      <c r="A27" s="80" t="s">
        <v>16</v>
      </c>
      <c r="B27" s="80" t="s">
        <v>17</v>
      </c>
      <c r="C27" s="134"/>
      <c r="D27" s="40" t="s">
        <v>132</v>
      </c>
      <c r="E27" s="41" t="s">
        <v>145</v>
      </c>
      <c r="F27" s="42" t="s">
        <v>133</v>
      </c>
      <c r="G27" s="81" t="s">
        <v>132</v>
      </c>
      <c r="H27" s="46" t="s">
        <v>144</v>
      </c>
      <c r="I27" s="45" t="s">
        <v>133</v>
      </c>
      <c r="J27" s="81" t="s">
        <v>132</v>
      </c>
      <c r="K27" s="46" t="s">
        <v>144</v>
      </c>
      <c r="L27" s="45" t="s">
        <v>133</v>
      </c>
      <c r="M27" s="81" t="s">
        <v>132</v>
      </c>
      <c r="N27" s="46" t="s">
        <v>144</v>
      </c>
      <c r="O27" s="45" t="s">
        <v>133</v>
      </c>
      <c r="P27" s="81" t="s">
        <v>132</v>
      </c>
      <c r="Q27" s="46" t="s">
        <v>144</v>
      </c>
      <c r="R27" s="45" t="s">
        <v>133</v>
      </c>
      <c r="S27" s="81" t="s">
        <v>132</v>
      </c>
      <c r="T27" s="46" t="s">
        <v>144</v>
      </c>
      <c r="U27" s="45" t="s">
        <v>133</v>
      </c>
      <c r="V27" s="81" t="s">
        <v>132</v>
      </c>
      <c r="W27" s="46" t="s">
        <v>144</v>
      </c>
      <c r="X27" s="45" t="s">
        <v>133</v>
      </c>
      <c r="Y27" s="81" t="s">
        <v>132</v>
      </c>
      <c r="Z27" s="46" t="s">
        <v>144</v>
      </c>
      <c r="AA27" s="45" t="s">
        <v>133</v>
      </c>
      <c r="AB27" s="81" t="s">
        <v>132</v>
      </c>
      <c r="AC27" s="46" t="s">
        <v>144</v>
      </c>
      <c r="AD27" s="45" t="s">
        <v>133</v>
      </c>
      <c r="AE27" s="81" t="s">
        <v>132</v>
      </c>
      <c r="AF27" s="46" t="s">
        <v>144</v>
      </c>
      <c r="AG27" s="45" t="s">
        <v>133</v>
      </c>
    </row>
    <row r="28" spans="1:33" ht="22.5" customHeight="1">
      <c r="A28" s="82" t="s">
        <v>78</v>
      </c>
      <c r="B28" s="83" t="s">
        <v>67</v>
      </c>
      <c r="C28" s="84"/>
      <c r="D28" s="48">
        <v>1</v>
      </c>
      <c r="E28" s="49"/>
      <c r="F28" s="49">
        <f>E28*D28</f>
        <v>0</v>
      </c>
      <c r="G28" s="50">
        <v>1</v>
      </c>
      <c r="H28" s="49"/>
      <c r="I28" s="49">
        <f>H28*G28</f>
        <v>0</v>
      </c>
      <c r="J28" s="48">
        <v>1</v>
      </c>
      <c r="K28" s="49"/>
      <c r="L28" s="49">
        <f>K28*J28</f>
        <v>0</v>
      </c>
      <c r="M28" s="50">
        <v>1</v>
      </c>
      <c r="N28" s="49"/>
      <c r="O28" s="49">
        <f>N28*M28</f>
        <v>0</v>
      </c>
      <c r="P28" s="50">
        <v>1</v>
      </c>
      <c r="Q28" s="49"/>
      <c r="R28" s="49">
        <f>Q28*P28</f>
        <v>0</v>
      </c>
      <c r="S28" s="50">
        <v>1</v>
      </c>
      <c r="T28" s="49"/>
      <c r="U28" s="49">
        <f>T28*S28</f>
        <v>0</v>
      </c>
      <c r="V28" s="50">
        <v>1</v>
      </c>
      <c r="W28" s="49"/>
      <c r="X28" s="49">
        <f>W28*V28</f>
        <v>0</v>
      </c>
      <c r="Y28" s="50">
        <v>1</v>
      </c>
      <c r="Z28" s="49"/>
      <c r="AA28" s="49">
        <f>Z28*Y28</f>
        <v>0</v>
      </c>
      <c r="AB28" s="50">
        <v>1</v>
      </c>
      <c r="AC28" s="49"/>
      <c r="AD28" s="49">
        <f>AC28*AB28</f>
        <v>0</v>
      </c>
      <c r="AE28" s="50">
        <v>1</v>
      </c>
      <c r="AF28" s="49"/>
      <c r="AG28" s="49">
        <f>AF28*AE28</f>
        <v>0</v>
      </c>
    </row>
    <row r="29" spans="1:33" ht="32.25" customHeight="1">
      <c r="A29" s="82" t="s">
        <v>79</v>
      </c>
      <c r="B29" s="83" t="s">
        <v>88</v>
      </c>
      <c r="C29" s="85"/>
      <c r="D29" s="48">
        <v>1</v>
      </c>
      <c r="E29" s="49"/>
      <c r="F29" s="49">
        <f t="shared" ref="F29:F34" si="19">E29*D29</f>
        <v>0</v>
      </c>
      <c r="G29" s="48">
        <v>1</v>
      </c>
      <c r="H29" s="49"/>
      <c r="I29" s="49">
        <f t="shared" ref="I29:I34" si="20">H29*G29</f>
        <v>0</v>
      </c>
      <c r="J29" s="48">
        <v>1</v>
      </c>
      <c r="K29" s="49"/>
      <c r="L29" s="49">
        <f t="shared" ref="L29:L34" si="21">K29*J29</f>
        <v>0</v>
      </c>
      <c r="M29" s="48">
        <v>1</v>
      </c>
      <c r="N29" s="49"/>
      <c r="O29" s="49">
        <f t="shared" ref="O29:O34" si="22">N29*M29</f>
        <v>0</v>
      </c>
      <c r="P29" s="48">
        <v>1</v>
      </c>
      <c r="Q29" s="49"/>
      <c r="R29" s="49">
        <f t="shared" ref="R29:R34" si="23">Q29*P29</f>
        <v>0</v>
      </c>
      <c r="S29" s="50">
        <v>1</v>
      </c>
      <c r="T29" s="49"/>
      <c r="U29" s="49">
        <f t="shared" ref="U29:U34" si="24">T29*S29</f>
        <v>0</v>
      </c>
      <c r="V29" s="50">
        <v>1</v>
      </c>
      <c r="W29" s="49"/>
      <c r="X29" s="49">
        <f t="shared" ref="X29:X34" si="25">W29*V29</f>
        <v>0</v>
      </c>
      <c r="Y29" s="50">
        <v>1</v>
      </c>
      <c r="Z29" s="49"/>
      <c r="AA29" s="49">
        <f t="shared" ref="AA29:AA34" si="26">Z29*Y29</f>
        <v>0</v>
      </c>
      <c r="AB29" s="50">
        <v>1</v>
      </c>
      <c r="AC29" s="49"/>
      <c r="AD29" s="49">
        <f t="shared" ref="AD29:AD34" si="27">AC29*AB29</f>
        <v>0</v>
      </c>
      <c r="AE29" s="48">
        <v>1</v>
      </c>
      <c r="AF29" s="49"/>
      <c r="AG29" s="49">
        <f t="shared" ref="AG29:AG34" si="28">AF29*AE29</f>
        <v>0</v>
      </c>
    </row>
    <row r="30" spans="1:33" ht="21.75" customHeight="1">
      <c r="A30" s="82" t="s">
        <v>80</v>
      </c>
      <c r="B30" s="83" t="s">
        <v>87</v>
      </c>
      <c r="C30" s="84"/>
      <c r="D30" s="48">
        <v>2</v>
      </c>
      <c r="E30" s="49"/>
      <c r="F30" s="49">
        <f t="shared" si="19"/>
        <v>0</v>
      </c>
      <c r="G30" s="48">
        <v>1</v>
      </c>
      <c r="H30" s="49"/>
      <c r="I30" s="49">
        <f t="shared" si="20"/>
        <v>0</v>
      </c>
      <c r="J30" s="48">
        <v>1</v>
      </c>
      <c r="K30" s="49"/>
      <c r="L30" s="49">
        <f t="shared" si="21"/>
        <v>0</v>
      </c>
      <c r="M30" s="48">
        <v>1</v>
      </c>
      <c r="N30" s="49"/>
      <c r="O30" s="49">
        <f t="shared" si="22"/>
        <v>0</v>
      </c>
      <c r="P30" s="48">
        <v>1</v>
      </c>
      <c r="Q30" s="49"/>
      <c r="R30" s="49">
        <f t="shared" si="23"/>
        <v>0</v>
      </c>
      <c r="S30" s="50">
        <v>1</v>
      </c>
      <c r="T30" s="49"/>
      <c r="U30" s="49">
        <f t="shared" si="24"/>
        <v>0</v>
      </c>
      <c r="V30" s="50">
        <v>1</v>
      </c>
      <c r="W30" s="49"/>
      <c r="X30" s="49">
        <f t="shared" si="25"/>
        <v>0</v>
      </c>
      <c r="Y30" s="50">
        <v>1</v>
      </c>
      <c r="Z30" s="49"/>
      <c r="AA30" s="49">
        <f t="shared" si="26"/>
        <v>0</v>
      </c>
      <c r="AB30" s="50">
        <v>1</v>
      </c>
      <c r="AC30" s="49"/>
      <c r="AD30" s="49">
        <f t="shared" si="27"/>
        <v>0</v>
      </c>
      <c r="AE30" s="48">
        <v>1</v>
      </c>
      <c r="AF30" s="49"/>
      <c r="AG30" s="49">
        <f t="shared" si="28"/>
        <v>0</v>
      </c>
    </row>
    <row r="31" spans="1:33" ht="32.25" customHeight="1">
      <c r="A31" s="82" t="s">
        <v>81</v>
      </c>
      <c r="B31" s="83" t="s">
        <v>60</v>
      </c>
      <c r="C31" s="84"/>
      <c r="D31" s="48">
        <v>2</v>
      </c>
      <c r="E31" s="49"/>
      <c r="F31" s="49">
        <f t="shared" ref="F31" si="29">E31*D31</f>
        <v>0</v>
      </c>
      <c r="G31" s="48">
        <v>1</v>
      </c>
      <c r="H31" s="49"/>
      <c r="I31" s="49">
        <f t="shared" ref="I31" si="30">H31*G31</f>
        <v>0</v>
      </c>
      <c r="J31" s="48">
        <v>1</v>
      </c>
      <c r="K31" s="49"/>
      <c r="L31" s="49">
        <f t="shared" ref="L31" si="31">K31*J31</f>
        <v>0</v>
      </c>
      <c r="M31" s="48">
        <v>1</v>
      </c>
      <c r="N31" s="49"/>
      <c r="O31" s="49">
        <f t="shared" ref="O31" si="32">N31*M31</f>
        <v>0</v>
      </c>
      <c r="P31" s="48">
        <v>1</v>
      </c>
      <c r="Q31" s="49"/>
      <c r="R31" s="49">
        <f t="shared" ref="R31" si="33">Q31*P31</f>
        <v>0</v>
      </c>
      <c r="S31" s="50">
        <v>1</v>
      </c>
      <c r="T31" s="49"/>
      <c r="U31" s="49">
        <f t="shared" ref="U31" si="34">T31*S31</f>
        <v>0</v>
      </c>
      <c r="V31" s="50">
        <v>1</v>
      </c>
      <c r="W31" s="49"/>
      <c r="X31" s="49">
        <f t="shared" ref="X31" si="35">W31*V31</f>
        <v>0</v>
      </c>
      <c r="Y31" s="50">
        <v>1</v>
      </c>
      <c r="Z31" s="49"/>
      <c r="AA31" s="49">
        <f t="shared" ref="AA31" si="36">Z31*Y31</f>
        <v>0</v>
      </c>
      <c r="AB31" s="50">
        <v>1</v>
      </c>
      <c r="AC31" s="49"/>
      <c r="AD31" s="49">
        <f t="shared" ref="AD31" si="37">AC31*AB31</f>
        <v>0</v>
      </c>
      <c r="AE31" s="48">
        <v>1</v>
      </c>
      <c r="AF31" s="49"/>
      <c r="AG31" s="49">
        <f t="shared" ref="AG31" si="38">AF31*AE31</f>
        <v>0</v>
      </c>
    </row>
    <row r="32" spans="1:33" ht="30" customHeight="1">
      <c r="A32" s="82" t="s">
        <v>82</v>
      </c>
      <c r="B32" s="83" t="s">
        <v>59</v>
      </c>
      <c r="C32" s="85"/>
      <c r="D32" s="48">
        <v>2</v>
      </c>
      <c r="E32" s="49"/>
      <c r="F32" s="49">
        <f t="shared" si="19"/>
        <v>0</v>
      </c>
      <c r="G32" s="48">
        <v>1</v>
      </c>
      <c r="H32" s="49"/>
      <c r="I32" s="49">
        <f t="shared" si="20"/>
        <v>0</v>
      </c>
      <c r="J32" s="48">
        <v>1</v>
      </c>
      <c r="K32" s="49"/>
      <c r="L32" s="49">
        <f t="shared" si="21"/>
        <v>0</v>
      </c>
      <c r="M32" s="48">
        <v>1</v>
      </c>
      <c r="N32" s="49"/>
      <c r="O32" s="49">
        <f t="shared" si="22"/>
        <v>0</v>
      </c>
      <c r="P32" s="48">
        <v>1</v>
      </c>
      <c r="Q32" s="49"/>
      <c r="R32" s="49">
        <f t="shared" si="23"/>
        <v>0</v>
      </c>
      <c r="S32" s="50">
        <v>1</v>
      </c>
      <c r="T32" s="49"/>
      <c r="U32" s="49">
        <f t="shared" si="24"/>
        <v>0</v>
      </c>
      <c r="V32" s="50">
        <v>1</v>
      </c>
      <c r="W32" s="49"/>
      <c r="X32" s="49">
        <f t="shared" si="25"/>
        <v>0</v>
      </c>
      <c r="Y32" s="50">
        <v>1</v>
      </c>
      <c r="Z32" s="49"/>
      <c r="AA32" s="49">
        <f t="shared" si="26"/>
        <v>0</v>
      </c>
      <c r="AB32" s="50">
        <v>1</v>
      </c>
      <c r="AC32" s="49"/>
      <c r="AD32" s="49">
        <f t="shared" si="27"/>
        <v>0</v>
      </c>
      <c r="AE32" s="48">
        <v>1</v>
      </c>
      <c r="AF32" s="49"/>
      <c r="AG32" s="49">
        <f t="shared" si="28"/>
        <v>0</v>
      </c>
    </row>
    <row r="33" spans="1:33" ht="28.5" customHeight="1">
      <c r="A33" s="82" t="s">
        <v>172</v>
      </c>
      <c r="B33" s="83" t="s">
        <v>178</v>
      </c>
      <c r="C33" s="84"/>
      <c r="D33" s="48">
        <v>10</v>
      </c>
      <c r="E33" s="49"/>
      <c r="F33" s="49">
        <f t="shared" si="19"/>
        <v>0</v>
      </c>
      <c r="G33" s="48">
        <v>2</v>
      </c>
      <c r="H33" s="49"/>
      <c r="I33" s="49">
        <f t="shared" si="20"/>
        <v>0</v>
      </c>
      <c r="J33" s="48">
        <v>1</v>
      </c>
      <c r="K33" s="49"/>
      <c r="L33" s="49">
        <f t="shared" si="21"/>
        <v>0</v>
      </c>
      <c r="M33" s="48">
        <v>1</v>
      </c>
      <c r="N33" s="49"/>
      <c r="O33" s="49">
        <f t="shared" si="22"/>
        <v>0</v>
      </c>
      <c r="P33" s="48">
        <v>1</v>
      </c>
      <c r="Q33" s="49"/>
      <c r="R33" s="49">
        <f t="shared" si="23"/>
        <v>0</v>
      </c>
      <c r="S33" s="50">
        <v>1</v>
      </c>
      <c r="T33" s="49"/>
      <c r="U33" s="49">
        <f t="shared" si="24"/>
        <v>0</v>
      </c>
      <c r="V33" s="50">
        <v>1</v>
      </c>
      <c r="W33" s="49"/>
      <c r="X33" s="49">
        <f t="shared" si="25"/>
        <v>0</v>
      </c>
      <c r="Y33" s="50">
        <v>1</v>
      </c>
      <c r="Z33" s="49"/>
      <c r="AA33" s="49">
        <f t="shared" si="26"/>
        <v>0</v>
      </c>
      <c r="AB33" s="50">
        <v>1</v>
      </c>
      <c r="AC33" s="49"/>
      <c r="AD33" s="49">
        <f t="shared" si="27"/>
        <v>0</v>
      </c>
      <c r="AE33" s="48">
        <v>1</v>
      </c>
      <c r="AF33" s="49"/>
      <c r="AG33" s="49">
        <f t="shared" si="28"/>
        <v>0</v>
      </c>
    </row>
    <row r="34" spans="1:33" ht="27.75" customHeight="1">
      <c r="A34" s="82" t="s">
        <v>180</v>
      </c>
      <c r="B34" s="83" t="s">
        <v>173</v>
      </c>
      <c r="C34" s="84"/>
      <c r="D34" s="48">
        <v>1</v>
      </c>
      <c r="E34" s="49"/>
      <c r="F34" s="49">
        <f t="shared" si="19"/>
        <v>0</v>
      </c>
      <c r="G34" s="48">
        <v>1</v>
      </c>
      <c r="H34" s="49"/>
      <c r="I34" s="49">
        <f t="shared" si="20"/>
        <v>0</v>
      </c>
      <c r="J34" s="48">
        <v>1</v>
      </c>
      <c r="K34" s="49"/>
      <c r="L34" s="49">
        <f t="shared" si="21"/>
        <v>0</v>
      </c>
      <c r="M34" s="48">
        <v>1</v>
      </c>
      <c r="N34" s="49"/>
      <c r="O34" s="49">
        <f t="shared" si="22"/>
        <v>0</v>
      </c>
      <c r="P34" s="48">
        <v>1</v>
      </c>
      <c r="Q34" s="49"/>
      <c r="R34" s="49">
        <f t="shared" si="23"/>
        <v>0</v>
      </c>
      <c r="S34" s="50">
        <v>1</v>
      </c>
      <c r="T34" s="49"/>
      <c r="U34" s="49">
        <f t="shared" si="24"/>
        <v>0</v>
      </c>
      <c r="V34" s="50">
        <v>1</v>
      </c>
      <c r="W34" s="49"/>
      <c r="X34" s="49">
        <f t="shared" si="25"/>
        <v>0</v>
      </c>
      <c r="Y34" s="50">
        <v>1</v>
      </c>
      <c r="Z34" s="49"/>
      <c r="AA34" s="49">
        <f t="shared" si="26"/>
        <v>0</v>
      </c>
      <c r="AB34" s="50">
        <v>1</v>
      </c>
      <c r="AC34" s="49"/>
      <c r="AD34" s="49">
        <f t="shared" si="27"/>
        <v>0</v>
      </c>
      <c r="AE34" s="48">
        <v>1</v>
      </c>
      <c r="AF34" s="49"/>
      <c r="AG34" s="49">
        <f t="shared" si="28"/>
        <v>0</v>
      </c>
    </row>
    <row r="35" spans="1:33" ht="15.75" thickBo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1:33" ht="26.25" customHeight="1" thickBot="1">
      <c r="A36" s="19"/>
      <c r="B36" s="89" t="s">
        <v>136</v>
      </c>
      <c r="C36" s="38">
        <f>SUM(F13:F23,I13:I23,L13:L23,O13:O23,R13:R23,U13:U22,X13:X23,AA13:AA23,AD13:AD23,AG13:AG23,AG28:AG34,AD28:AD34,AA28:AA34,X28:X34,U28:U34,R28:R34,O28:O34,L28:L34,I28:I34,F28:F34)</f>
        <v>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1:33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</row>
  </sheetData>
  <mergeCells count="27">
    <mergeCell ref="D10:AG10"/>
    <mergeCell ref="D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E11:AG11"/>
    <mergeCell ref="B2:AE5"/>
    <mergeCell ref="A10:B11"/>
    <mergeCell ref="A25:B26"/>
    <mergeCell ref="C25:C27"/>
    <mergeCell ref="D25:AG25"/>
    <mergeCell ref="D26:F26"/>
    <mergeCell ref="G26:I26"/>
    <mergeCell ref="J26:L26"/>
    <mergeCell ref="M26:O26"/>
    <mergeCell ref="P26:R26"/>
    <mergeCell ref="S26:U26"/>
    <mergeCell ref="V26:X26"/>
    <mergeCell ref="Y26:AA26"/>
    <mergeCell ref="AB26:AD26"/>
    <mergeCell ref="AE26:AG26"/>
    <mergeCell ref="C10:C12"/>
  </mergeCells>
  <phoneticPr fontId="22" type="noConversion"/>
  <pageMargins left="0.25" right="0.25" top="0.75" bottom="0.75" header="0.3" footer="0.3"/>
  <pageSetup paperSize="8" scale="4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F0210-D03A-4770-A7D5-82C5F7D390D7}">
  <sheetPr>
    <pageSetUpPr fitToPage="1"/>
  </sheetPr>
  <dimension ref="A1:AI74"/>
  <sheetViews>
    <sheetView topLeftCell="B37" zoomScale="78" zoomScaleNormal="50" workbookViewId="0">
      <selection activeCell="D49" sqref="D49"/>
    </sheetView>
  </sheetViews>
  <sheetFormatPr baseColWidth="10" defaultRowHeight="15"/>
  <cols>
    <col min="1" max="1" width="12.5703125" customWidth="1"/>
    <col min="2" max="2" width="23.42578125" customWidth="1"/>
    <col min="3" max="3" width="20.140625" customWidth="1"/>
    <col min="4" max="4" width="22.42578125" customWidth="1"/>
    <col min="5" max="5" width="17.5703125" customWidth="1"/>
    <col min="6" max="6" width="18" customWidth="1"/>
    <col min="7" max="7" width="16.7109375" customWidth="1"/>
    <col min="8" max="8" width="17.140625" customWidth="1"/>
    <col min="9" max="9" width="20.5703125" customWidth="1"/>
    <col min="10" max="10" width="19.28515625" customWidth="1"/>
    <col min="11" max="11" width="15.85546875" customWidth="1"/>
    <col min="12" max="12" width="13.7109375" customWidth="1"/>
    <col min="13" max="13" width="15.140625" customWidth="1"/>
    <col min="14" max="14" width="14.140625" customWidth="1"/>
    <col min="15" max="15" width="12.5703125" customWidth="1"/>
    <col min="17" max="17" width="15.42578125" customWidth="1"/>
    <col min="18" max="18" width="12.5703125" customWidth="1"/>
    <col min="20" max="20" width="15.42578125" customWidth="1"/>
    <col min="21" max="21" width="12.7109375" customWidth="1"/>
    <col min="23" max="24" width="13.140625" customWidth="1"/>
    <col min="26" max="26" width="13.28515625" customWidth="1"/>
    <col min="27" max="27" width="12.85546875" customWidth="1"/>
    <col min="29" max="29" width="13.28515625" customWidth="1"/>
    <col min="30" max="30" width="12.85546875" customWidth="1"/>
    <col min="31" max="31" width="12.28515625" customWidth="1"/>
    <col min="32" max="32" width="13.28515625" customWidth="1"/>
    <col min="33" max="33" width="12.85546875" customWidth="1"/>
    <col min="34" max="34" width="12.28515625" customWidth="1"/>
    <col min="35" max="35" width="12.7109375" customWidth="1"/>
  </cols>
  <sheetData>
    <row r="1" spans="1:35" ht="15.75" thickBot="1"/>
    <row r="2" spans="1:35" ht="15" customHeight="1">
      <c r="B2" s="111" t="s">
        <v>186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3"/>
    </row>
    <row r="3" spans="1:35" ht="21" customHeight="1"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6"/>
    </row>
    <row r="4" spans="1:35" ht="21" customHeight="1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6"/>
    </row>
    <row r="5" spans="1:35" ht="25.5" customHeight="1" thickBot="1"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9"/>
    </row>
    <row r="9" spans="1:35" ht="15.75" thickBot="1"/>
    <row r="10" spans="1:35" ht="27.75" customHeight="1" thickBot="1">
      <c r="A10" s="151" t="s">
        <v>138</v>
      </c>
      <c r="B10" s="152"/>
      <c r="C10" s="152"/>
      <c r="D10" s="152"/>
      <c r="E10" s="152"/>
      <c r="F10" s="152"/>
      <c r="G10" s="152"/>
      <c r="H10" s="152"/>
      <c r="I10" s="152"/>
      <c r="J10" s="153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28.5" customHeight="1" thickBot="1">
      <c r="A11" s="154"/>
      <c r="B11" s="154"/>
      <c r="C11" s="154"/>
      <c r="D11" s="154"/>
      <c r="E11" s="154"/>
      <c r="F11" s="154"/>
      <c r="G11" s="154"/>
      <c r="H11" s="154"/>
      <c r="I11" s="155"/>
      <c r="J11" s="155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ht="58.5" customHeight="1" thickBot="1">
      <c r="A12" s="74" t="s">
        <v>16</v>
      </c>
      <c r="B12" s="163" t="s">
        <v>17</v>
      </c>
      <c r="C12" s="164"/>
      <c r="D12" s="164"/>
      <c r="E12" s="164"/>
      <c r="F12" s="164"/>
      <c r="G12" s="165"/>
      <c r="H12" s="24" t="s">
        <v>139</v>
      </c>
      <c r="I12" s="75" t="s">
        <v>13</v>
      </c>
      <c r="J12" s="76" t="s">
        <v>14</v>
      </c>
      <c r="K12" s="77" t="s">
        <v>133</v>
      </c>
      <c r="L12" s="25"/>
      <c r="M12" s="161" t="s">
        <v>140</v>
      </c>
      <c r="N12" s="162"/>
      <c r="O12" s="26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35" ht="37.5" customHeight="1" thickBot="1">
      <c r="A13" s="27" t="s">
        <v>119</v>
      </c>
      <c r="B13" s="139" t="s">
        <v>160</v>
      </c>
      <c r="C13" s="140"/>
      <c r="D13" s="140"/>
      <c r="E13" s="140"/>
      <c r="F13" s="140"/>
      <c r="G13" s="141"/>
      <c r="H13" s="28">
        <v>5</v>
      </c>
      <c r="I13" s="29"/>
      <c r="J13" s="30">
        <f>I13*1.2</f>
        <v>0</v>
      </c>
      <c r="K13" s="31">
        <f>(H13-$O$12)*J13</f>
        <v>0</v>
      </c>
      <c r="L13" s="25"/>
      <c r="M13" s="25"/>
      <c r="N13" s="25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5" ht="48" customHeight="1" thickBot="1">
      <c r="A14" s="166" t="s">
        <v>20</v>
      </c>
      <c r="B14" s="167"/>
      <c r="C14" s="167"/>
      <c r="D14" s="167"/>
      <c r="E14" s="167"/>
      <c r="F14" s="167"/>
      <c r="G14" s="168"/>
      <c r="H14" s="24" t="s">
        <v>139</v>
      </c>
      <c r="I14" s="78" t="s">
        <v>13</v>
      </c>
      <c r="J14" s="76" t="s">
        <v>15</v>
      </c>
      <c r="K14" s="76" t="s">
        <v>133</v>
      </c>
      <c r="L14" s="32"/>
      <c r="M14" s="33"/>
      <c r="N14" s="32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</row>
    <row r="15" spans="1:35" ht="33" customHeight="1">
      <c r="A15" s="27" t="s">
        <v>120</v>
      </c>
      <c r="B15" s="139" t="s">
        <v>161</v>
      </c>
      <c r="C15" s="140"/>
      <c r="D15" s="140"/>
      <c r="E15" s="140"/>
      <c r="F15" s="140"/>
      <c r="G15" s="141"/>
      <c r="H15" s="34">
        <v>5</v>
      </c>
      <c r="I15" s="35"/>
      <c r="J15" s="35"/>
      <c r="K15" s="31">
        <f t="shared" ref="K15:K22" si="0">(H15-$O$12)*J15</f>
        <v>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</row>
    <row r="16" spans="1:35" ht="33.75" customHeight="1">
      <c r="A16" s="27" t="s">
        <v>121</v>
      </c>
      <c r="B16" s="139" t="s">
        <v>162</v>
      </c>
      <c r="C16" s="140"/>
      <c r="D16" s="140"/>
      <c r="E16" s="140"/>
      <c r="F16" s="140"/>
      <c r="G16" s="141"/>
      <c r="H16" s="34">
        <v>5</v>
      </c>
      <c r="I16" s="35"/>
      <c r="J16" s="35"/>
      <c r="K16" s="31">
        <f t="shared" si="0"/>
        <v>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30" customHeight="1">
      <c r="A17" s="27" t="s">
        <v>122</v>
      </c>
      <c r="B17" s="139" t="s">
        <v>163</v>
      </c>
      <c r="C17" s="140"/>
      <c r="D17" s="140"/>
      <c r="E17" s="140"/>
      <c r="F17" s="140"/>
      <c r="G17" s="141"/>
      <c r="H17" s="34">
        <v>5</v>
      </c>
      <c r="I17" s="35"/>
      <c r="J17" s="35"/>
      <c r="K17" s="31">
        <f t="shared" si="0"/>
        <v>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 ht="31.5" customHeight="1">
      <c r="A18" s="27" t="s">
        <v>123</v>
      </c>
      <c r="B18" s="139" t="s">
        <v>164</v>
      </c>
      <c r="C18" s="140"/>
      <c r="D18" s="140"/>
      <c r="E18" s="140"/>
      <c r="F18" s="140"/>
      <c r="G18" s="141"/>
      <c r="H18" s="34">
        <v>5</v>
      </c>
      <c r="I18" s="35"/>
      <c r="J18" s="36"/>
      <c r="K18" s="31">
        <f t="shared" si="0"/>
        <v>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5" ht="35.25" customHeight="1">
      <c r="A19" s="27" t="s">
        <v>124</v>
      </c>
      <c r="B19" s="139" t="s">
        <v>165</v>
      </c>
      <c r="C19" s="140"/>
      <c r="D19" s="140"/>
      <c r="E19" s="140"/>
      <c r="F19" s="140"/>
      <c r="G19" s="141"/>
      <c r="H19" s="34">
        <v>5</v>
      </c>
      <c r="I19" s="35"/>
      <c r="J19" s="36"/>
      <c r="K19" s="31">
        <f t="shared" si="0"/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35" ht="36.75" customHeight="1">
      <c r="A20" s="27" t="s">
        <v>125</v>
      </c>
      <c r="B20" s="139" t="s">
        <v>166</v>
      </c>
      <c r="C20" s="140"/>
      <c r="D20" s="140"/>
      <c r="E20" s="140"/>
      <c r="F20" s="140"/>
      <c r="G20" s="141"/>
      <c r="H20" s="34">
        <v>5</v>
      </c>
      <c r="I20" s="35"/>
      <c r="J20" s="36"/>
      <c r="K20" s="31">
        <f t="shared" si="0"/>
        <v>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</row>
    <row r="21" spans="1:35" ht="35.25" customHeight="1" thickBot="1">
      <c r="A21" s="27" t="s">
        <v>126</v>
      </c>
      <c r="B21" s="139" t="s">
        <v>167</v>
      </c>
      <c r="C21" s="140"/>
      <c r="D21" s="140"/>
      <c r="E21" s="140"/>
      <c r="F21" s="140"/>
      <c r="G21" s="141"/>
      <c r="H21" s="34">
        <v>5</v>
      </c>
      <c r="I21" s="37"/>
      <c r="J21" s="36"/>
      <c r="K21" s="31">
        <f t="shared" si="0"/>
        <v>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ht="33" customHeight="1" thickBot="1">
      <c r="A22" s="27" t="s">
        <v>127</v>
      </c>
      <c r="B22" s="139" t="s">
        <v>168</v>
      </c>
      <c r="C22" s="140"/>
      <c r="D22" s="140"/>
      <c r="E22" s="140"/>
      <c r="F22" s="140"/>
      <c r="G22" s="141"/>
      <c r="H22" s="34">
        <v>5</v>
      </c>
      <c r="I22" s="37"/>
      <c r="J22" s="36"/>
      <c r="K22" s="31">
        <f t="shared" si="0"/>
        <v>0</v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ht="21" customHeight="1" thickBo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</row>
    <row r="24" spans="1:35" ht="21" customHeight="1" thickBot="1">
      <c r="A24" s="19"/>
      <c r="B24" s="19"/>
      <c r="C24" s="19"/>
      <c r="D24" s="19"/>
      <c r="E24" s="19"/>
      <c r="F24" s="19"/>
      <c r="G24" s="159" t="s">
        <v>141</v>
      </c>
      <c r="H24" s="160"/>
      <c r="I24" s="38">
        <f>SUM(K13,K15:K22)</f>
        <v>0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ht="21" customHeight="1">
      <c r="A25" s="19"/>
      <c r="B25" s="19"/>
      <c r="C25" s="19"/>
      <c r="D25" s="19"/>
      <c r="E25" s="19"/>
      <c r="F25" s="19"/>
      <c r="G25" s="19"/>
      <c r="H25" s="19"/>
      <c r="I25" s="3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5" ht="21" customHeight="1" thickBo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ht="24" customHeight="1" thickBot="1">
      <c r="A27" s="19"/>
      <c r="B27" s="156" t="s">
        <v>61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8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5.75" thickBo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5.75" customHeight="1" thickBot="1">
      <c r="A29" s="169" t="s">
        <v>16</v>
      </c>
      <c r="B29" s="142" t="s">
        <v>17</v>
      </c>
      <c r="C29" s="143"/>
      <c r="D29" s="144"/>
      <c r="E29" s="128" t="s">
        <v>0</v>
      </c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9"/>
      <c r="AI29" s="19"/>
    </row>
    <row r="30" spans="1:35" ht="15.75" thickBot="1">
      <c r="A30" s="170"/>
      <c r="B30" s="145"/>
      <c r="C30" s="146"/>
      <c r="D30" s="147"/>
      <c r="E30" s="120" t="s">
        <v>2</v>
      </c>
      <c r="F30" s="120"/>
      <c r="G30" s="120"/>
      <c r="H30" s="121" t="s">
        <v>3</v>
      </c>
      <c r="I30" s="120"/>
      <c r="J30" s="122"/>
      <c r="K30" s="120" t="s">
        <v>4</v>
      </c>
      <c r="L30" s="120"/>
      <c r="M30" s="122"/>
      <c r="N30" s="120" t="s">
        <v>157</v>
      </c>
      <c r="O30" s="120"/>
      <c r="P30" s="122"/>
      <c r="Q30" s="121" t="s">
        <v>5</v>
      </c>
      <c r="R30" s="120"/>
      <c r="S30" s="122"/>
      <c r="T30" s="121" t="s">
        <v>6</v>
      </c>
      <c r="U30" s="120"/>
      <c r="V30" s="120"/>
      <c r="W30" s="121" t="s">
        <v>158</v>
      </c>
      <c r="X30" s="120"/>
      <c r="Y30" s="122"/>
      <c r="Z30" s="120" t="s">
        <v>7</v>
      </c>
      <c r="AA30" s="120"/>
      <c r="AB30" s="122"/>
      <c r="AC30" s="120" t="s">
        <v>8</v>
      </c>
      <c r="AD30" s="120"/>
      <c r="AE30" s="122"/>
      <c r="AF30" s="120" t="s">
        <v>53</v>
      </c>
      <c r="AG30" s="120"/>
      <c r="AH30" s="122"/>
      <c r="AI30" s="19"/>
    </row>
    <row r="31" spans="1:35" ht="56.25" customHeight="1" thickBot="1">
      <c r="A31" s="171"/>
      <c r="B31" s="145"/>
      <c r="C31" s="146"/>
      <c r="D31" s="147"/>
      <c r="E31" s="40" t="s">
        <v>139</v>
      </c>
      <c r="F31" s="41" t="s">
        <v>145</v>
      </c>
      <c r="G31" s="42" t="s">
        <v>133</v>
      </c>
      <c r="H31" s="43" t="s">
        <v>139</v>
      </c>
      <c r="I31" s="44" t="s">
        <v>10</v>
      </c>
      <c r="J31" s="45" t="s">
        <v>133</v>
      </c>
      <c r="K31" s="43" t="s">
        <v>139</v>
      </c>
      <c r="L31" s="44" t="s">
        <v>10</v>
      </c>
      <c r="M31" s="45" t="s">
        <v>133</v>
      </c>
      <c r="N31" s="40" t="s">
        <v>139</v>
      </c>
      <c r="O31" s="46" t="s">
        <v>10</v>
      </c>
      <c r="P31" s="45" t="s">
        <v>133</v>
      </c>
      <c r="Q31" s="81" t="s">
        <v>139</v>
      </c>
      <c r="R31" s="46" t="s">
        <v>10</v>
      </c>
      <c r="S31" s="45" t="s">
        <v>133</v>
      </c>
      <c r="T31" s="81" t="s">
        <v>139</v>
      </c>
      <c r="U31" s="46" t="s">
        <v>10</v>
      </c>
      <c r="V31" s="45" t="s">
        <v>133</v>
      </c>
      <c r="W31" s="40" t="s">
        <v>139</v>
      </c>
      <c r="X31" s="46" t="s">
        <v>10</v>
      </c>
      <c r="Y31" s="45" t="s">
        <v>133</v>
      </c>
      <c r="Z31" s="40" t="s">
        <v>139</v>
      </c>
      <c r="AA31" s="46" t="s">
        <v>10</v>
      </c>
      <c r="AB31" s="45" t="s">
        <v>133</v>
      </c>
      <c r="AC31" s="40" t="s">
        <v>139</v>
      </c>
      <c r="AD31" s="46" t="s">
        <v>10</v>
      </c>
      <c r="AE31" s="45" t="s">
        <v>133</v>
      </c>
      <c r="AF31" s="40" t="s">
        <v>139</v>
      </c>
      <c r="AG31" s="46" t="s">
        <v>10</v>
      </c>
      <c r="AH31" s="45" t="s">
        <v>133</v>
      </c>
      <c r="AI31" s="19"/>
    </row>
    <row r="32" spans="1:35" ht="33" customHeight="1" thickBot="1">
      <c r="A32" s="47" t="s">
        <v>21</v>
      </c>
      <c r="B32" s="148" t="s">
        <v>170</v>
      </c>
      <c r="C32" s="148"/>
      <c r="D32" s="148"/>
      <c r="E32" s="48">
        <v>180</v>
      </c>
      <c r="F32" s="49"/>
      <c r="G32" s="49">
        <f>F32*E32</f>
        <v>0</v>
      </c>
      <c r="H32" s="48">
        <v>1</v>
      </c>
      <c r="I32" s="49"/>
      <c r="J32" s="49">
        <f>I32*H32</f>
        <v>0</v>
      </c>
      <c r="K32" s="50">
        <v>5</v>
      </c>
      <c r="L32" s="49"/>
      <c r="M32" s="49">
        <f>L32*K32</f>
        <v>0</v>
      </c>
      <c r="N32" s="50">
        <v>1</v>
      </c>
      <c r="O32" s="49"/>
      <c r="P32" s="49">
        <f>O32*N32</f>
        <v>0</v>
      </c>
      <c r="Q32" s="50">
        <v>1</v>
      </c>
      <c r="R32" s="49"/>
      <c r="S32" s="49">
        <f>R32*Q32</f>
        <v>0</v>
      </c>
      <c r="T32" s="50">
        <v>1</v>
      </c>
      <c r="U32" s="49"/>
      <c r="V32" s="49">
        <f>U32*T32</f>
        <v>0</v>
      </c>
      <c r="W32" s="50">
        <v>1</v>
      </c>
      <c r="X32" s="49"/>
      <c r="Y32" s="49">
        <f>X32*W32</f>
        <v>0</v>
      </c>
      <c r="Z32" s="50">
        <v>1</v>
      </c>
      <c r="AA32" s="49"/>
      <c r="AB32" s="49">
        <f>AA32*Z32</f>
        <v>0</v>
      </c>
      <c r="AC32" s="50">
        <v>1</v>
      </c>
      <c r="AD32" s="49"/>
      <c r="AE32" s="49">
        <f>AD32*AC32</f>
        <v>0</v>
      </c>
      <c r="AF32" s="50">
        <v>1</v>
      </c>
      <c r="AG32" s="49"/>
      <c r="AH32" s="49">
        <f>AG32*AF32</f>
        <v>0</v>
      </c>
      <c r="AI32" s="19"/>
    </row>
    <row r="33" spans="1:35" ht="45.75" customHeight="1" thickBot="1">
      <c r="A33" s="47" t="s">
        <v>22</v>
      </c>
      <c r="B33" s="148" t="s">
        <v>171</v>
      </c>
      <c r="C33" s="148"/>
      <c r="D33" s="148"/>
      <c r="E33" s="48">
        <v>10</v>
      </c>
      <c r="F33" s="49"/>
      <c r="G33" s="49">
        <f t="shared" ref="G33" si="1">F33*E33</f>
        <v>0</v>
      </c>
      <c r="H33" s="48">
        <v>1</v>
      </c>
      <c r="I33" s="49"/>
      <c r="J33" s="49">
        <f t="shared" ref="J33" si="2">I33*H33</f>
        <v>0</v>
      </c>
      <c r="K33" s="48">
        <v>1</v>
      </c>
      <c r="L33" s="49"/>
      <c r="M33" s="49">
        <f t="shared" ref="M33" si="3">L33*K33</f>
        <v>0</v>
      </c>
      <c r="N33" s="48">
        <v>1</v>
      </c>
      <c r="O33" s="49"/>
      <c r="P33" s="49">
        <f t="shared" ref="P33" si="4">O33*N33</f>
        <v>0</v>
      </c>
      <c r="Q33" s="48">
        <v>1</v>
      </c>
      <c r="R33" s="49"/>
      <c r="S33" s="49">
        <f t="shared" ref="S33" si="5">R33*Q33</f>
        <v>0</v>
      </c>
      <c r="T33" s="50">
        <v>1</v>
      </c>
      <c r="U33" s="49"/>
      <c r="V33" s="49">
        <f t="shared" ref="V33" si="6">U33*T33</f>
        <v>0</v>
      </c>
      <c r="W33" s="50">
        <v>1</v>
      </c>
      <c r="X33" s="49"/>
      <c r="Y33" s="49">
        <f t="shared" ref="Y33" si="7">X33*W33</f>
        <v>0</v>
      </c>
      <c r="Z33" s="50">
        <v>1</v>
      </c>
      <c r="AA33" s="49"/>
      <c r="AB33" s="49">
        <f t="shared" ref="AB33" si="8">AA33*Z33</f>
        <v>0</v>
      </c>
      <c r="AC33" s="50">
        <v>1</v>
      </c>
      <c r="AD33" s="49"/>
      <c r="AE33" s="49">
        <f t="shared" ref="AE33" si="9">AD33*AC33</f>
        <v>0</v>
      </c>
      <c r="AF33" s="48">
        <v>1</v>
      </c>
      <c r="AG33" s="49"/>
      <c r="AH33" s="49">
        <f t="shared" ref="AH33" si="10">AG33*AF33</f>
        <v>0</v>
      </c>
      <c r="AI33" s="19"/>
    </row>
    <row r="34" spans="1:35" ht="26.25" customHeight="1" thickBot="1">
      <c r="A34" s="105"/>
      <c r="B34" s="106"/>
      <c r="C34" s="106"/>
      <c r="D34" s="106"/>
      <c r="E34" s="120" t="s">
        <v>2</v>
      </c>
      <c r="F34" s="120"/>
      <c r="G34" s="120"/>
      <c r="H34" s="121" t="s">
        <v>3</v>
      </c>
      <c r="I34" s="120"/>
      <c r="J34" s="122"/>
      <c r="K34" s="120" t="s">
        <v>4</v>
      </c>
      <c r="L34" s="120"/>
      <c r="M34" s="122"/>
      <c r="N34" s="120" t="s">
        <v>157</v>
      </c>
      <c r="O34" s="120"/>
      <c r="P34" s="122"/>
      <c r="Q34" s="121" t="s">
        <v>5</v>
      </c>
      <c r="R34" s="120"/>
      <c r="S34" s="122"/>
      <c r="T34" s="121" t="s">
        <v>6</v>
      </c>
      <c r="U34" s="120"/>
      <c r="V34" s="120"/>
      <c r="W34" s="121" t="s">
        <v>158</v>
      </c>
      <c r="X34" s="120"/>
      <c r="Y34" s="122"/>
      <c r="Z34" s="120" t="s">
        <v>7</v>
      </c>
      <c r="AA34" s="120"/>
      <c r="AB34" s="122"/>
      <c r="AC34" s="120" t="s">
        <v>8</v>
      </c>
      <c r="AD34" s="120"/>
      <c r="AE34" s="122"/>
      <c r="AF34" s="120" t="s">
        <v>53</v>
      </c>
      <c r="AG34" s="120"/>
      <c r="AH34" s="122"/>
      <c r="AI34" s="19"/>
    </row>
    <row r="35" spans="1:35" ht="44.25" customHeight="1" thickBot="1">
      <c r="A35" s="105" t="s">
        <v>169</v>
      </c>
      <c r="B35" s="185" t="s">
        <v>18</v>
      </c>
      <c r="C35" s="185"/>
      <c r="D35" s="185"/>
      <c r="E35" s="40" t="s">
        <v>139</v>
      </c>
      <c r="F35" s="41" t="s">
        <v>145</v>
      </c>
      <c r="G35" s="42" t="s">
        <v>133</v>
      </c>
      <c r="H35" s="43" t="s">
        <v>139</v>
      </c>
      <c r="I35" s="41" t="s">
        <v>145</v>
      </c>
      <c r="J35" s="45" t="s">
        <v>133</v>
      </c>
      <c r="K35" s="40" t="s">
        <v>139</v>
      </c>
      <c r="L35" s="41" t="s">
        <v>145</v>
      </c>
      <c r="M35" s="45" t="s">
        <v>133</v>
      </c>
      <c r="N35" s="40" t="s">
        <v>139</v>
      </c>
      <c r="O35" s="41" t="s">
        <v>145</v>
      </c>
      <c r="P35" s="45" t="s">
        <v>133</v>
      </c>
      <c r="Q35" s="40" t="s">
        <v>139</v>
      </c>
      <c r="R35" s="41" t="s">
        <v>145</v>
      </c>
      <c r="S35" s="45" t="s">
        <v>133</v>
      </c>
      <c r="T35" s="40" t="s">
        <v>139</v>
      </c>
      <c r="U35" s="41" t="s">
        <v>145</v>
      </c>
      <c r="V35" s="45" t="s">
        <v>133</v>
      </c>
      <c r="W35" s="40" t="s">
        <v>139</v>
      </c>
      <c r="X35" s="41" t="s">
        <v>145</v>
      </c>
      <c r="Y35" s="45" t="s">
        <v>133</v>
      </c>
      <c r="Z35" s="40" t="s">
        <v>139</v>
      </c>
      <c r="AA35" s="41" t="s">
        <v>145</v>
      </c>
      <c r="AB35" s="45" t="s">
        <v>133</v>
      </c>
      <c r="AC35" s="40" t="s">
        <v>139</v>
      </c>
      <c r="AD35" s="41" t="s">
        <v>145</v>
      </c>
      <c r="AE35" s="45" t="s">
        <v>133</v>
      </c>
      <c r="AF35" s="40" t="s">
        <v>139</v>
      </c>
      <c r="AG35" s="41" t="s">
        <v>145</v>
      </c>
      <c r="AH35" s="45" t="s">
        <v>133</v>
      </c>
      <c r="AI35" s="19"/>
    </row>
    <row r="36" spans="1:35" ht="37.5" customHeight="1">
      <c r="A36" s="47" t="s">
        <v>169</v>
      </c>
      <c r="B36" s="148" t="s">
        <v>18</v>
      </c>
      <c r="C36" s="148"/>
      <c r="D36" s="148"/>
      <c r="E36" s="48">
        <v>200</v>
      </c>
      <c r="F36" s="49"/>
      <c r="G36" s="49">
        <f>F36*E36</f>
        <v>0</v>
      </c>
      <c r="H36" s="50">
        <v>2</v>
      </c>
      <c r="I36" s="49"/>
      <c r="J36" s="49">
        <f>I36*H36</f>
        <v>0</v>
      </c>
      <c r="K36" s="50">
        <v>10</v>
      </c>
      <c r="L36" s="49"/>
      <c r="M36" s="49">
        <f>L36*K36</f>
        <v>0</v>
      </c>
      <c r="N36" s="50">
        <v>2</v>
      </c>
      <c r="O36" s="49"/>
      <c r="P36" s="49">
        <f>O36*N36</f>
        <v>0</v>
      </c>
      <c r="Q36" s="50">
        <v>2</v>
      </c>
      <c r="R36" s="49"/>
      <c r="S36" s="49">
        <f>R36*Q36</f>
        <v>0</v>
      </c>
      <c r="T36" s="50">
        <v>2</v>
      </c>
      <c r="U36" s="49"/>
      <c r="V36" s="49">
        <f>U36*T36</f>
        <v>0</v>
      </c>
      <c r="W36" s="50">
        <v>2</v>
      </c>
      <c r="X36" s="49"/>
      <c r="Y36" s="49">
        <f>X36*W36</f>
        <v>0</v>
      </c>
      <c r="Z36" s="50">
        <v>2</v>
      </c>
      <c r="AA36" s="49"/>
      <c r="AB36" s="49">
        <f>AA36*Z36</f>
        <v>0</v>
      </c>
      <c r="AC36" s="50">
        <v>2</v>
      </c>
      <c r="AD36" s="49"/>
      <c r="AE36" s="49">
        <f>AD36*AC36</f>
        <v>0</v>
      </c>
      <c r="AF36" s="50">
        <v>2</v>
      </c>
      <c r="AG36" s="49"/>
      <c r="AH36" s="49">
        <f>AG36*AF36</f>
        <v>0</v>
      </c>
      <c r="AI36" s="19"/>
    </row>
    <row r="37" spans="1:3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</row>
    <row r="38" spans="1:3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</row>
    <row r="39" spans="1:3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</row>
    <row r="41" spans="1:35" ht="15.75" thickBo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</row>
    <row r="42" spans="1:35" ht="15.75" thickBot="1">
      <c r="A42" s="174" t="s">
        <v>55</v>
      </c>
      <c r="B42" s="174"/>
      <c r="C42" s="174"/>
      <c r="D42" s="174"/>
      <c r="E42" s="51"/>
      <c r="F42" s="175" t="s">
        <v>0</v>
      </c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9"/>
    </row>
    <row r="43" spans="1:35" ht="15.75" thickBot="1">
      <c r="A43" s="174"/>
      <c r="B43" s="174"/>
      <c r="C43" s="174"/>
      <c r="D43" s="174"/>
      <c r="E43" s="52"/>
      <c r="F43" s="120" t="s">
        <v>2</v>
      </c>
      <c r="G43" s="120"/>
      <c r="H43" s="120"/>
      <c r="I43" s="121" t="s">
        <v>3</v>
      </c>
      <c r="J43" s="120"/>
      <c r="K43" s="122"/>
      <c r="L43" s="120" t="s">
        <v>4</v>
      </c>
      <c r="M43" s="120"/>
      <c r="N43" s="122"/>
      <c r="O43" s="120" t="s">
        <v>157</v>
      </c>
      <c r="P43" s="120"/>
      <c r="Q43" s="122"/>
      <c r="R43" s="121" t="s">
        <v>5</v>
      </c>
      <c r="S43" s="120"/>
      <c r="T43" s="122"/>
      <c r="U43" s="121" t="s">
        <v>6</v>
      </c>
      <c r="V43" s="120"/>
      <c r="W43" s="120"/>
      <c r="X43" s="121" t="s">
        <v>158</v>
      </c>
      <c r="Y43" s="120"/>
      <c r="Z43" s="122"/>
      <c r="AA43" s="120" t="s">
        <v>7</v>
      </c>
      <c r="AB43" s="120"/>
      <c r="AC43" s="122"/>
      <c r="AD43" s="120" t="s">
        <v>8</v>
      </c>
      <c r="AE43" s="120"/>
      <c r="AF43" s="122"/>
      <c r="AG43" s="120" t="s">
        <v>53</v>
      </c>
      <c r="AH43" s="120"/>
      <c r="AI43" s="122"/>
    </row>
    <row r="44" spans="1:35" ht="51" customHeight="1" thickBot="1">
      <c r="A44" s="53" t="s">
        <v>16</v>
      </c>
      <c r="B44" s="172" t="s">
        <v>17</v>
      </c>
      <c r="C44" s="173"/>
      <c r="D44" s="54" t="s">
        <v>137</v>
      </c>
      <c r="E44" s="55" t="s">
        <v>142</v>
      </c>
      <c r="F44" s="43" t="s">
        <v>139</v>
      </c>
      <c r="G44" s="41" t="s">
        <v>145</v>
      </c>
      <c r="H44" s="42" t="s">
        <v>133</v>
      </c>
      <c r="I44" s="43" t="s">
        <v>139</v>
      </c>
      <c r="J44" s="41" t="s">
        <v>145</v>
      </c>
      <c r="K44" s="45" t="s">
        <v>133</v>
      </c>
      <c r="L44" s="43" t="s">
        <v>139</v>
      </c>
      <c r="M44" s="41" t="s">
        <v>145</v>
      </c>
      <c r="N44" s="45" t="s">
        <v>133</v>
      </c>
      <c r="O44" s="43" t="s">
        <v>139</v>
      </c>
      <c r="P44" s="41" t="s">
        <v>145</v>
      </c>
      <c r="Q44" s="45" t="s">
        <v>133</v>
      </c>
      <c r="R44" s="43" t="s">
        <v>139</v>
      </c>
      <c r="S44" s="41" t="s">
        <v>145</v>
      </c>
      <c r="T44" s="45" t="s">
        <v>133</v>
      </c>
      <c r="U44" s="43" t="s">
        <v>139</v>
      </c>
      <c r="V44" s="41" t="s">
        <v>145</v>
      </c>
      <c r="W44" s="45" t="s">
        <v>133</v>
      </c>
      <c r="X44" s="43" t="s">
        <v>139</v>
      </c>
      <c r="Y44" s="41" t="s">
        <v>145</v>
      </c>
      <c r="Z44" s="45" t="s">
        <v>133</v>
      </c>
      <c r="AA44" s="43" t="s">
        <v>139</v>
      </c>
      <c r="AB44" s="41" t="s">
        <v>145</v>
      </c>
      <c r="AC44" s="45" t="s">
        <v>133</v>
      </c>
      <c r="AD44" s="43" t="s">
        <v>139</v>
      </c>
      <c r="AE44" s="41" t="s">
        <v>145</v>
      </c>
      <c r="AF44" s="45" t="s">
        <v>133</v>
      </c>
      <c r="AG44" s="43" t="s">
        <v>139</v>
      </c>
      <c r="AH44" s="41" t="s">
        <v>145</v>
      </c>
      <c r="AI44" s="45" t="s">
        <v>133</v>
      </c>
    </row>
    <row r="45" spans="1:35" ht="18" customHeight="1">
      <c r="A45" s="56" t="s">
        <v>23</v>
      </c>
      <c r="B45" s="149" t="s">
        <v>92</v>
      </c>
      <c r="C45" s="150"/>
      <c r="D45" s="57"/>
      <c r="E45" s="58">
        <f>MAX(0,5-D45)</f>
        <v>5</v>
      </c>
      <c r="F45" s="48">
        <v>120</v>
      </c>
      <c r="G45" s="49"/>
      <c r="H45" s="49">
        <f>G45*(F45*E45)</f>
        <v>0</v>
      </c>
      <c r="I45" s="50">
        <v>5</v>
      </c>
      <c r="J45" s="49"/>
      <c r="K45" s="49">
        <f>J45*(I45*E45)</f>
        <v>0</v>
      </c>
      <c r="L45" s="50">
        <v>5</v>
      </c>
      <c r="M45" s="49"/>
      <c r="N45" s="49">
        <f>M45*(L45*E45)</f>
        <v>0</v>
      </c>
      <c r="O45" s="50">
        <v>4</v>
      </c>
      <c r="P45" s="49"/>
      <c r="Q45" s="49">
        <f>P45*(O45*E45)</f>
        <v>0</v>
      </c>
      <c r="R45" s="50">
        <v>4</v>
      </c>
      <c r="S45" s="49"/>
      <c r="T45" s="49">
        <f>S45*(R45*E45)</f>
        <v>0</v>
      </c>
      <c r="U45" s="50">
        <v>4</v>
      </c>
      <c r="V45" s="49"/>
      <c r="W45" s="49">
        <f>V45*(U45*E45)</f>
        <v>0</v>
      </c>
      <c r="X45" s="50">
        <v>1</v>
      </c>
      <c r="Y45" s="49"/>
      <c r="Z45" s="49">
        <f>Y45*(X45*E45)</f>
        <v>0</v>
      </c>
      <c r="AA45" s="50">
        <v>1</v>
      </c>
      <c r="AB45" s="49"/>
      <c r="AC45" s="49">
        <f>AB45*(AA45*E45)</f>
        <v>0</v>
      </c>
      <c r="AD45" s="50">
        <v>1</v>
      </c>
      <c r="AE45" s="49"/>
      <c r="AF45" s="49">
        <f>AE45*(AD45*E45)</f>
        <v>0</v>
      </c>
      <c r="AG45" s="50">
        <v>1</v>
      </c>
      <c r="AH45" s="49"/>
      <c r="AI45" s="49">
        <f>AH45*(AG45*E45)</f>
        <v>0</v>
      </c>
    </row>
    <row r="46" spans="1:35" ht="20.25" customHeight="1">
      <c r="A46" s="56" t="s">
        <v>24</v>
      </c>
      <c r="B46" s="135" t="s">
        <v>93</v>
      </c>
      <c r="C46" s="136"/>
      <c r="D46" s="59"/>
      <c r="E46" s="107">
        <f t="shared" ref="E46:E50" si="11">MAX(0,5-D46)</f>
        <v>5</v>
      </c>
      <c r="F46" s="48">
        <v>120</v>
      </c>
      <c r="G46" s="49"/>
      <c r="H46" s="49">
        <f t="shared" ref="H46:H50" si="12">G46*(F46*E46)</f>
        <v>0</v>
      </c>
      <c r="I46" s="50">
        <v>5</v>
      </c>
      <c r="J46" s="49"/>
      <c r="K46" s="49">
        <f t="shared" ref="K46:K49" si="13">J46*(I46*E46)</f>
        <v>0</v>
      </c>
      <c r="L46" s="50">
        <v>5</v>
      </c>
      <c r="M46" s="49"/>
      <c r="N46" s="49">
        <f t="shared" ref="N46:N49" si="14">M46*(L46*E46)</f>
        <v>0</v>
      </c>
      <c r="O46" s="50">
        <v>4</v>
      </c>
      <c r="P46" s="49"/>
      <c r="Q46" s="49">
        <f t="shared" ref="Q46:Q50" si="15">P46*(O46*E46)</f>
        <v>0</v>
      </c>
      <c r="R46" s="50">
        <v>4</v>
      </c>
      <c r="S46" s="49"/>
      <c r="T46" s="49">
        <f t="shared" ref="T46:T50" si="16">S46*(R46*E46)</f>
        <v>0</v>
      </c>
      <c r="U46" s="50">
        <v>4</v>
      </c>
      <c r="V46" s="49"/>
      <c r="W46" s="49">
        <f t="shared" ref="W46:W49" si="17">V46*(U46*E46)</f>
        <v>0</v>
      </c>
      <c r="X46" s="50">
        <v>1</v>
      </c>
      <c r="Y46" s="49"/>
      <c r="Z46" s="49">
        <f t="shared" ref="Z46:Z50" si="18">Y46*(X46*E46)</f>
        <v>0</v>
      </c>
      <c r="AA46" s="50">
        <v>1</v>
      </c>
      <c r="AB46" s="49"/>
      <c r="AC46" s="49">
        <f t="shared" ref="AC46:AC50" si="19">AB46*(AA46*E46)</f>
        <v>0</v>
      </c>
      <c r="AD46" s="50">
        <v>1</v>
      </c>
      <c r="AE46" s="49"/>
      <c r="AF46" s="49">
        <f t="shared" ref="AF46:AF50" si="20">AE46*(AD46*E46)</f>
        <v>0</v>
      </c>
      <c r="AG46" s="50">
        <v>1</v>
      </c>
      <c r="AH46" s="49"/>
      <c r="AI46" s="49">
        <f t="shared" ref="AI46:AI50" si="21">AH46*(AG46*E46)</f>
        <v>0</v>
      </c>
    </row>
    <row r="47" spans="1:35" ht="20.25" customHeight="1">
      <c r="A47" s="56" t="s">
        <v>25</v>
      </c>
      <c r="B47" s="135" t="s">
        <v>94</v>
      </c>
      <c r="C47" s="136"/>
      <c r="D47" s="59"/>
      <c r="E47" s="107">
        <f t="shared" si="11"/>
        <v>5</v>
      </c>
      <c r="F47" s="48">
        <v>120</v>
      </c>
      <c r="G47" s="49"/>
      <c r="H47" s="49">
        <f t="shared" si="12"/>
        <v>0</v>
      </c>
      <c r="I47" s="50">
        <v>5</v>
      </c>
      <c r="J47" s="49"/>
      <c r="K47" s="49">
        <f t="shared" si="13"/>
        <v>0</v>
      </c>
      <c r="L47" s="50">
        <v>5</v>
      </c>
      <c r="M47" s="49"/>
      <c r="N47" s="49">
        <f t="shared" si="14"/>
        <v>0</v>
      </c>
      <c r="O47" s="50">
        <v>4</v>
      </c>
      <c r="P47" s="49"/>
      <c r="Q47" s="49">
        <f t="shared" si="15"/>
        <v>0</v>
      </c>
      <c r="R47" s="50">
        <v>4</v>
      </c>
      <c r="S47" s="49"/>
      <c r="T47" s="49">
        <f t="shared" si="16"/>
        <v>0</v>
      </c>
      <c r="U47" s="50">
        <v>4</v>
      </c>
      <c r="V47" s="49"/>
      <c r="W47" s="49">
        <f t="shared" si="17"/>
        <v>0</v>
      </c>
      <c r="X47" s="50">
        <v>1</v>
      </c>
      <c r="Y47" s="49"/>
      <c r="Z47" s="49">
        <f t="shared" si="18"/>
        <v>0</v>
      </c>
      <c r="AA47" s="50">
        <v>1</v>
      </c>
      <c r="AB47" s="49"/>
      <c r="AC47" s="49">
        <f t="shared" si="19"/>
        <v>0</v>
      </c>
      <c r="AD47" s="50">
        <v>1</v>
      </c>
      <c r="AE47" s="49"/>
      <c r="AF47" s="49">
        <f t="shared" si="20"/>
        <v>0</v>
      </c>
      <c r="AG47" s="50">
        <v>1</v>
      </c>
      <c r="AH47" s="49"/>
      <c r="AI47" s="49">
        <f t="shared" si="21"/>
        <v>0</v>
      </c>
    </row>
    <row r="48" spans="1:35" ht="24" customHeight="1">
      <c r="A48" s="56" t="s">
        <v>26</v>
      </c>
      <c r="B48" s="135" t="s">
        <v>95</v>
      </c>
      <c r="C48" s="136"/>
      <c r="D48" s="59"/>
      <c r="E48" s="107">
        <f t="shared" si="11"/>
        <v>5</v>
      </c>
      <c r="F48" s="48">
        <v>120</v>
      </c>
      <c r="G48" s="49"/>
      <c r="H48" s="49">
        <f t="shared" si="12"/>
        <v>0</v>
      </c>
      <c r="I48" s="50">
        <v>5</v>
      </c>
      <c r="J48" s="49"/>
      <c r="K48" s="49">
        <f t="shared" si="13"/>
        <v>0</v>
      </c>
      <c r="L48" s="50">
        <v>5</v>
      </c>
      <c r="M48" s="49"/>
      <c r="N48" s="49">
        <f t="shared" si="14"/>
        <v>0</v>
      </c>
      <c r="O48" s="50">
        <v>4</v>
      </c>
      <c r="P48" s="49"/>
      <c r="Q48" s="49">
        <f t="shared" si="15"/>
        <v>0</v>
      </c>
      <c r="R48" s="50">
        <v>4</v>
      </c>
      <c r="S48" s="49"/>
      <c r="T48" s="49">
        <f t="shared" si="16"/>
        <v>0</v>
      </c>
      <c r="U48" s="50">
        <v>4</v>
      </c>
      <c r="V48" s="49"/>
      <c r="W48" s="49">
        <f t="shared" si="17"/>
        <v>0</v>
      </c>
      <c r="X48" s="50">
        <v>1</v>
      </c>
      <c r="Y48" s="49"/>
      <c r="Z48" s="49">
        <f t="shared" si="18"/>
        <v>0</v>
      </c>
      <c r="AA48" s="50">
        <v>1</v>
      </c>
      <c r="AB48" s="49"/>
      <c r="AC48" s="49">
        <f t="shared" si="19"/>
        <v>0</v>
      </c>
      <c r="AD48" s="50">
        <v>1</v>
      </c>
      <c r="AE48" s="49"/>
      <c r="AF48" s="49">
        <f t="shared" si="20"/>
        <v>0</v>
      </c>
      <c r="AG48" s="50">
        <v>1</v>
      </c>
      <c r="AH48" s="49"/>
      <c r="AI48" s="49">
        <f t="shared" si="21"/>
        <v>0</v>
      </c>
    </row>
    <row r="49" spans="1:35" ht="21.75" customHeight="1">
      <c r="A49" s="56" t="s">
        <v>27</v>
      </c>
      <c r="B49" s="135" t="s">
        <v>96</v>
      </c>
      <c r="C49" s="136"/>
      <c r="D49" s="59"/>
      <c r="E49" s="107">
        <f t="shared" si="11"/>
        <v>5</v>
      </c>
      <c r="F49" s="48">
        <v>120</v>
      </c>
      <c r="G49" s="49"/>
      <c r="H49" s="49">
        <f t="shared" si="12"/>
        <v>0</v>
      </c>
      <c r="I49" s="50">
        <v>5</v>
      </c>
      <c r="J49" s="49"/>
      <c r="K49" s="49">
        <f t="shared" si="13"/>
        <v>0</v>
      </c>
      <c r="L49" s="50">
        <v>5</v>
      </c>
      <c r="M49" s="49"/>
      <c r="N49" s="49">
        <f t="shared" si="14"/>
        <v>0</v>
      </c>
      <c r="O49" s="50">
        <v>4</v>
      </c>
      <c r="P49" s="49"/>
      <c r="Q49" s="49">
        <f t="shared" si="15"/>
        <v>0</v>
      </c>
      <c r="R49" s="50">
        <v>4</v>
      </c>
      <c r="S49" s="49"/>
      <c r="T49" s="49">
        <f t="shared" si="16"/>
        <v>0</v>
      </c>
      <c r="U49" s="50">
        <v>4</v>
      </c>
      <c r="V49" s="49"/>
      <c r="W49" s="49">
        <f t="shared" si="17"/>
        <v>0</v>
      </c>
      <c r="X49" s="50">
        <v>1</v>
      </c>
      <c r="Y49" s="49"/>
      <c r="Z49" s="49">
        <f t="shared" si="18"/>
        <v>0</v>
      </c>
      <c r="AA49" s="50">
        <v>1</v>
      </c>
      <c r="AB49" s="49"/>
      <c r="AC49" s="49">
        <f t="shared" si="19"/>
        <v>0</v>
      </c>
      <c r="AD49" s="50">
        <v>1</v>
      </c>
      <c r="AE49" s="49"/>
      <c r="AF49" s="49">
        <f t="shared" si="20"/>
        <v>0</v>
      </c>
      <c r="AG49" s="50">
        <v>1</v>
      </c>
      <c r="AH49" s="49"/>
      <c r="AI49" s="49">
        <f t="shared" si="21"/>
        <v>0</v>
      </c>
    </row>
    <row r="50" spans="1:35" ht="22.5" customHeight="1">
      <c r="A50" s="56" t="s">
        <v>28</v>
      </c>
      <c r="B50" s="135" t="s">
        <v>97</v>
      </c>
      <c r="C50" s="136"/>
      <c r="D50" s="59"/>
      <c r="E50" s="107">
        <f t="shared" si="11"/>
        <v>5</v>
      </c>
      <c r="F50" s="48">
        <v>120</v>
      </c>
      <c r="G50" s="49"/>
      <c r="H50" s="49">
        <f t="shared" si="12"/>
        <v>0</v>
      </c>
      <c r="I50" s="50">
        <v>5</v>
      </c>
      <c r="J50" s="49"/>
      <c r="K50" s="49">
        <f>J50*(I50*E50)</f>
        <v>0</v>
      </c>
      <c r="L50" s="50">
        <v>5</v>
      </c>
      <c r="M50" s="49"/>
      <c r="N50" s="49">
        <f>M50*(L50*E50)</f>
        <v>0</v>
      </c>
      <c r="O50" s="50">
        <v>4</v>
      </c>
      <c r="P50" s="49"/>
      <c r="Q50" s="49">
        <f t="shared" si="15"/>
        <v>0</v>
      </c>
      <c r="R50" s="50">
        <v>4</v>
      </c>
      <c r="S50" s="49"/>
      <c r="T50" s="49">
        <f t="shared" si="16"/>
        <v>0</v>
      </c>
      <c r="U50" s="50">
        <v>4</v>
      </c>
      <c r="V50" s="49"/>
      <c r="W50" s="49">
        <f>V50*(U50*E50)</f>
        <v>0</v>
      </c>
      <c r="X50" s="50">
        <v>1</v>
      </c>
      <c r="Y50" s="49"/>
      <c r="Z50" s="49">
        <f t="shared" si="18"/>
        <v>0</v>
      </c>
      <c r="AA50" s="50">
        <v>1</v>
      </c>
      <c r="AB50" s="49"/>
      <c r="AC50" s="49">
        <f t="shared" si="19"/>
        <v>0</v>
      </c>
      <c r="AD50" s="50">
        <v>1</v>
      </c>
      <c r="AE50" s="49"/>
      <c r="AF50" s="49">
        <f t="shared" si="20"/>
        <v>0</v>
      </c>
      <c r="AG50" s="50">
        <v>1</v>
      </c>
      <c r="AH50" s="49"/>
      <c r="AI50" s="49">
        <f t="shared" si="21"/>
        <v>0</v>
      </c>
    </row>
    <row r="51" spans="1:35" ht="16.5" customHeight="1">
      <c r="A51" s="56" t="s">
        <v>29</v>
      </c>
      <c r="B51" s="135" t="s">
        <v>98</v>
      </c>
      <c r="C51" s="136"/>
      <c r="D51" s="60"/>
      <c r="E51" s="60"/>
      <c r="F51" s="48">
        <v>1</v>
      </c>
      <c r="G51" s="49"/>
      <c r="H51" s="49">
        <f t="shared" ref="H51:H54" si="22">G51*F51</f>
        <v>0</v>
      </c>
      <c r="I51" s="48">
        <v>1</v>
      </c>
      <c r="J51" s="49"/>
      <c r="K51" s="49">
        <f t="shared" ref="K51:K53" si="23">J51*I51</f>
        <v>0</v>
      </c>
      <c r="L51" s="48">
        <v>1</v>
      </c>
      <c r="M51" s="49"/>
      <c r="N51" s="49">
        <f t="shared" ref="N51:N53" si="24">M51*L51</f>
        <v>0</v>
      </c>
      <c r="O51" s="48">
        <v>1</v>
      </c>
      <c r="P51" s="49"/>
      <c r="Q51" s="49">
        <f t="shared" ref="Q51:Q53" si="25">P51*O51</f>
        <v>0</v>
      </c>
      <c r="R51" s="48">
        <v>1</v>
      </c>
      <c r="S51" s="49"/>
      <c r="T51" s="49">
        <f t="shared" ref="T51:T53" si="26">S51*R51</f>
        <v>0</v>
      </c>
      <c r="U51" s="50">
        <v>1</v>
      </c>
      <c r="V51" s="49"/>
      <c r="W51" s="49">
        <f t="shared" ref="W51:W53" si="27">V51*U51</f>
        <v>0</v>
      </c>
      <c r="X51" s="50">
        <v>1</v>
      </c>
      <c r="Y51" s="49"/>
      <c r="Z51" s="49">
        <f t="shared" ref="Z51:Z53" si="28">Y51*X51</f>
        <v>0</v>
      </c>
      <c r="AA51" s="50">
        <v>1</v>
      </c>
      <c r="AB51" s="49"/>
      <c r="AC51" s="49">
        <f t="shared" ref="AC51:AC53" si="29">AB51*AA51</f>
        <v>0</v>
      </c>
      <c r="AD51" s="50">
        <v>1</v>
      </c>
      <c r="AE51" s="49"/>
      <c r="AF51" s="49">
        <f t="shared" ref="AF51:AF53" si="30">AE51*AD51</f>
        <v>0</v>
      </c>
      <c r="AG51" s="48">
        <v>1</v>
      </c>
      <c r="AH51" s="49"/>
      <c r="AI51" s="49">
        <f t="shared" ref="AI51:AI53" si="31">AH51*AG51</f>
        <v>0</v>
      </c>
    </row>
    <row r="52" spans="1:35" ht="15.75" customHeight="1">
      <c r="A52" s="56" t="s">
        <v>30</v>
      </c>
      <c r="B52" s="135" t="s">
        <v>131</v>
      </c>
      <c r="C52" s="136"/>
      <c r="D52" s="60"/>
      <c r="E52" s="60"/>
      <c r="F52" s="48">
        <v>1</v>
      </c>
      <c r="G52" s="49"/>
      <c r="H52" s="49">
        <f t="shared" si="22"/>
        <v>0</v>
      </c>
      <c r="I52" s="48">
        <v>1</v>
      </c>
      <c r="J52" s="49"/>
      <c r="K52" s="49">
        <f t="shared" si="23"/>
        <v>0</v>
      </c>
      <c r="L52" s="48">
        <v>1</v>
      </c>
      <c r="M52" s="49"/>
      <c r="N52" s="49">
        <f t="shared" si="24"/>
        <v>0</v>
      </c>
      <c r="O52" s="48">
        <v>1</v>
      </c>
      <c r="P52" s="49"/>
      <c r="Q52" s="49">
        <f t="shared" si="25"/>
        <v>0</v>
      </c>
      <c r="R52" s="48">
        <v>1</v>
      </c>
      <c r="S52" s="49"/>
      <c r="T52" s="49">
        <f t="shared" si="26"/>
        <v>0</v>
      </c>
      <c r="U52" s="50">
        <v>1</v>
      </c>
      <c r="V52" s="49"/>
      <c r="W52" s="49">
        <f t="shared" si="27"/>
        <v>0</v>
      </c>
      <c r="X52" s="50">
        <v>1</v>
      </c>
      <c r="Y52" s="49"/>
      <c r="Z52" s="49">
        <f t="shared" si="28"/>
        <v>0</v>
      </c>
      <c r="AA52" s="50">
        <v>1</v>
      </c>
      <c r="AB52" s="49"/>
      <c r="AC52" s="49">
        <f t="shared" si="29"/>
        <v>0</v>
      </c>
      <c r="AD52" s="50">
        <v>1</v>
      </c>
      <c r="AE52" s="49"/>
      <c r="AF52" s="49">
        <f t="shared" si="30"/>
        <v>0</v>
      </c>
      <c r="AG52" s="48">
        <v>1</v>
      </c>
      <c r="AH52" s="49"/>
      <c r="AI52" s="49">
        <f t="shared" si="31"/>
        <v>0</v>
      </c>
    </row>
    <row r="53" spans="1:35">
      <c r="A53" s="56" t="s">
        <v>31</v>
      </c>
      <c r="B53" s="137" t="s">
        <v>128</v>
      </c>
      <c r="C53" s="138"/>
      <c r="D53" s="60"/>
      <c r="E53" s="60"/>
      <c r="F53" s="48">
        <v>1</v>
      </c>
      <c r="G53" s="49"/>
      <c r="H53" s="49">
        <f t="shared" si="22"/>
        <v>0</v>
      </c>
      <c r="I53" s="48">
        <v>1</v>
      </c>
      <c r="J53" s="49"/>
      <c r="K53" s="49">
        <f t="shared" si="23"/>
        <v>0</v>
      </c>
      <c r="L53" s="48">
        <v>1</v>
      </c>
      <c r="M53" s="49"/>
      <c r="N53" s="49">
        <f t="shared" si="24"/>
        <v>0</v>
      </c>
      <c r="O53" s="48">
        <v>1</v>
      </c>
      <c r="P53" s="49"/>
      <c r="Q53" s="49">
        <f t="shared" si="25"/>
        <v>0</v>
      </c>
      <c r="R53" s="48">
        <v>1</v>
      </c>
      <c r="S53" s="49"/>
      <c r="T53" s="49">
        <f t="shared" si="26"/>
        <v>0</v>
      </c>
      <c r="U53" s="50">
        <v>1</v>
      </c>
      <c r="V53" s="49"/>
      <c r="W53" s="49">
        <f t="shared" si="27"/>
        <v>0</v>
      </c>
      <c r="X53" s="50">
        <v>1</v>
      </c>
      <c r="Y53" s="49"/>
      <c r="Z53" s="49">
        <f t="shared" si="28"/>
        <v>0</v>
      </c>
      <c r="AA53" s="50">
        <v>1</v>
      </c>
      <c r="AB53" s="49"/>
      <c r="AC53" s="49">
        <f t="shared" si="29"/>
        <v>0</v>
      </c>
      <c r="AD53" s="50">
        <v>1</v>
      </c>
      <c r="AE53" s="49"/>
      <c r="AF53" s="49">
        <f t="shared" si="30"/>
        <v>0</v>
      </c>
      <c r="AG53" s="48">
        <v>1</v>
      </c>
      <c r="AH53" s="49"/>
      <c r="AI53" s="49">
        <f t="shared" si="31"/>
        <v>0</v>
      </c>
    </row>
    <row r="54" spans="1:35">
      <c r="A54" s="56" t="s">
        <v>32</v>
      </c>
      <c r="B54" s="137" t="s">
        <v>175</v>
      </c>
      <c r="C54" s="138"/>
      <c r="D54" s="60"/>
      <c r="E54" s="60"/>
      <c r="F54" s="48">
        <v>1</v>
      </c>
      <c r="G54" s="49"/>
      <c r="H54" s="49">
        <f t="shared" si="22"/>
        <v>0</v>
      </c>
      <c r="I54" s="48">
        <v>1</v>
      </c>
      <c r="J54" s="49"/>
      <c r="K54" s="49">
        <f t="shared" ref="K54" si="32">J54*I54</f>
        <v>0</v>
      </c>
      <c r="L54" s="48">
        <v>1</v>
      </c>
      <c r="M54" s="49"/>
      <c r="N54" s="49">
        <f t="shared" ref="N54" si="33">M54*L54</f>
        <v>0</v>
      </c>
      <c r="O54" s="48">
        <v>1</v>
      </c>
      <c r="P54" s="49"/>
      <c r="Q54" s="49">
        <f t="shared" ref="Q54" si="34">P54*O54</f>
        <v>0</v>
      </c>
      <c r="R54" s="48">
        <v>1</v>
      </c>
      <c r="S54" s="49"/>
      <c r="T54" s="49">
        <f t="shared" ref="T54" si="35">S54*R54</f>
        <v>0</v>
      </c>
      <c r="U54" s="50">
        <v>1</v>
      </c>
      <c r="V54" s="49"/>
      <c r="W54" s="49">
        <f t="shared" ref="W54" si="36">V54*U54</f>
        <v>0</v>
      </c>
      <c r="X54" s="50">
        <v>1</v>
      </c>
      <c r="Y54" s="49"/>
      <c r="Z54" s="49">
        <f t="shared" ref="Z54" si="37">Y54*X54</f>
        <v>0</v>
      </c>
      <c r="AA54" s="50">
        <v>1</v>
      </c>
      <c r="AB54" s="49"/>
      <c r="AC54" s="49">
        <f t="shared" ref="AC54" si="38">AB54*AA54</f>
        <v>0</v>
      </c>
      <c r="AD54" s="50">
        <v>1</v>
      </c>
      <c r="AE54" s="49"/>
      <c r="AF54" s="49">
        <f t="shared" ref="AF54" si="39">AE54*AD54</f>
        <v>0</v>
      </c>
      <c r="AG54" s="48">
        <v>1</v>
      </c>
      <c r="AH54" s="49"/>
      <c r="AI54" s="49">
        <f t="shared" ref="AI54" si="40">AH54*AG54</f>
        <v>0</v>
      </c>
    </row>
    <row r="55" spans="1:35">
      <c r="A55" s="56" t="s">
        <v>33</v>
      </c>
      <c r="B55" s="148" t="s">
        <v>174</v>
      </c>
      <c r="C55" s="148"/>
      <c r="D55" s="60"/>
      <c r="E55" s="60"/>
      <c r="F55" s="48">
        <v>1</v>
      </c>
      <c r="G55" s="49"/>
      <c r="H55" s="49">
        <f t="shared" ref="H55" si="41">G55*F55</f>
        <v>0</v>
      </c>
      <c r="I55" s="48">
        <v>1</v>
      </c>
      <c r="J55" s="49"/>
      <c r="K55" s="49">
        <f t="shared" ref="K55" si="42">J55*I55</f>
        <v>0</v>
      </c>
      <c r="L55" s="48">
        <v>1</v>
      </c>
      <c r="M55" s="49"/>
      <c r="N55" s="49">
        <f t="shared" ref="N55" si="43">M55*L55</f>
        <v>0</v>
      </c>
      <c r="O55" s="48">
        <v>1</v>
      </c>
      <c r="P55" s="49"/>
      <c r="Q55" s="49">
        <f t="shared" ref="Q55" si="44">P55*O55</f>
        <v>0</v>
      </c>
      <c r="R55" s="48">
        <v>1</v>
      </c>
      <c r="S55" s="49"/>
      <c r="T55" s="49">
        <f t="shared" ref="T55" si="45">S55*R55</f>
        <v>0</v>
      </c>
      <c r="U55" s="50">
        <v>1</v>
      </c>
      <c r="V55" s="49"/>
      <c r="W55" s="49">
        <f t="shared" ref="W55" si="46">V55*U55</f>
        <v>0</v>
      </c>
      <c r="X55" s="50">
        <v>1</v>
      </c>
      <c r="Y55" s="49"/>
      <c r="Z55" s="49">
        <f t="shared" ref="Z55" si="47">Y55*X55</f>
        <v>0</v>
      </c>
      <c r="AA55" s="50">
        <v>1</v>
      </c>
      <c r="AB55" s="49"/>
      <c r="AC55" s="49">
        <f t="shared" ref="AC55" si="48">AB55*AA55</f>
        <v>0</v>
      </c>
      <c r="AD55" s="50">
        <v>1</v>
      </c>
      <c r="AE55" s="49"/>
      <c r="AF55" s="49">
        <f t="shared" ref="AF55" si="49">AE55*AD55</f>
        <v>0</v>
      </c>
      <c r="AG55" s="48">
        <v>1</v>
      </c>
      <c r="AH55" s="49"/>
      <c r="AI55" s="49">
        <f t="shared" ref="AI55" si="50">AH55*AG55</f>
        <v>0</v>
      </c>
    </row>
    <row r="56" spans="1:35" ht="15.75" thickBo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 ht="15.75" thickBot="1">
      <c r="A57" s="176" t="s">
        <v>56</v>
      </c>
      <c r="B57" s="177"/>
      <c r="C57" s="177"/>
      <c r="D57" s="178"/>
      <c r="E57" s="128" t="s">
        <v>0</v>
      </c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9"/>
      <c r="AI57" s="19"/>
    </row>
    <row r="58" spans="1:35" ht="15.75" thickBot="1">
      <c r="A58" s="179"/>
      <c r="B58" s="180"/>
      <c r="C58" s="180"/>
      <c r="D58" s="181"/>
      <c r="E58" s="120" t="s">
        <v>2</v>
      </c>
      <c r="F58" s="120"/>
      <c r="G58" s="120"/>
      <c r="H58" s="121" t="s">
        <v>3</v>
      </c>
      <c r="I58" s="120"/>
      <c r="J58" s="122"/>
      <c r="K58" s="120" t="s">
        <v>4</v>
      </c>
      <c r="L58" s="120"/>
      <c r="M58" s="122"/>
      <c r="N58" s="120" t="s">
        <v>157</v>
      </c>
      <c r="O58" s="120"/>
      <c r="P58" s="122"/>
      <c r="Q58" s="121" t="s">
        <v>5</v>
      </c>
      <c r="R58" s="120"/>
      <c r="S58" s="122"/>
      <c r="T58" s="121" t="s">
        <v>6</v>
      </c>
      <c r="U58" s="120"/>
      <c r="V58" s="120"/>
      <c r="W58" s="121" t="s">
        <v>158</v>
      </c>
      <c r="X58" s="120"/>
      <c r="Y58" s="122"/>
      <c r="Z58" s="120" t="s">
        <v>7</v>
      </c>
      <c r="AA58" s="120"/>
      <c r="AB58" s="122"/>
      <c r="AC58" s="120" t="s">
        <v>8</v>
      </c>
      <c r="AD58" s="120"/>
      <c r="AE58" s="122"/>
      <c r="AF58" s="120" t="s">
        <v>53</v>
      </c>
      <c r="AG58" s="120"/>
      <c r="AH58" s="122"/>
      <c r="AI58" s="19"/>
    </row>
    <row r="59" spans="1:35" ht="45.75" thickBot="1">
      <c r="A59" s="61" t="s">
        <v>16</v>
      </c>
      <c r="B59" s="183" t="s">
        <v>17</v>
      </c>
      <c r="C59" s="184"/>
      <c r="D59" s="62" t="s">
        <v>19</v>
      </c>
      <c r="E59" s="63" t="s">
        <v>139</v>
      </c>
      <c r="F59" s="64" t="s">
        <v>145</v>
      </c>
      <c r="G59" s="65" t="s">
        <v>133</v>
      </c>
      <c r="H59" s="63" t="s">
        <v>139</v>
      </c>
      <c r="I59" s="64" t="s">
        <v>145</v>
      </c>
      <c r="J59" s="66" t="s">
        <v>133</v>
      </c>
      <c r="K59" s="63" t="s">
        <v>139</v>
      </c>
      <c r="L59" s="64" t="s">
        <v>145</v>
      </c>
      <c r="M59" s="66" t="s">
        <v>133</v>
      </c>
      <c r="N59" s="63" t="s">
        <v>139</v>
      </c>
      <c r="O59" s="64" t="s">
        <v>145</v>
      </c>
      <c r="P59" s="66" t="s">
        <v>133</v>
      </c>
      <c r="Q59" s="63" t="s">
        <v>139</v>
      </c>
      <c r="R59" s="64" t="s">
        <v>144</v>
      </c>
      <c r="S59" s="66" t="s">
        <v>133</v>
      </c>
      <c r="T59" s="63" t="s">
        <v>139</v>
      </c>
      <c r="U59" s="64" t="s">
        <v>145</v>
      </c>
      <c r="V59" s="66" t="s">
        <v>133</v>
      </c>
      <c r="W59" s="63" t="s">
        <v>139</v>
      </c>
      <c r="X59" s="64" t="s">
        <v>145</v>
      </c>
      <c r="Y59" s="66" t="s">
        <v>133</v>
      </c>
      <c r="Z59" s="63" t="s">
        <v>139</v>
      </c>
      <c r="AA59" s="64" t="s">
        <v>145</v>
      </c>
      <c r="AB59" s="66" t="s">
        <v>133</v>
      </c>
      <c r="AC59" s="63" t="s">
        <v>139</v>
      </c>
      <c r="AD59" s="64" t="s">
        <v>145</v>
      </c>
      <c r="AE59" s="66" t="s">
        <v>133</v>
      </c>
      <c r="AF59" s="63" t="s">
        <v>139</v>
      </c>
      <c r="AG59" s="64" t="s">
        <v>145</v>
      </c>
      <c r="AH59" s="66" t="s">
        <v>133</v>
      </c>
      <c r="AI59" s="19"/>
    </row>
    <row r="60" spans="1:35">
      <c r="A60" s="67" t="s">
        <v>34</v>
      </c>
      <c r="B60" s="182" t="s">
        <v>98</v>
      </c>
      <c r="C60" s="136"/>
      <c r="D60" s="57"/>
      <c r="E60" s="50">
        <v>1</v>
      </c>
      <c r="F60" s="68"/>
      <c r="G60" s="68">
        <f>F60*E60</f>
        <v>0</v>
      </c>
      <c r="H60" s="50">
        <v>1</v>
      </c>
      <c r="I60" s="68"/>
      <c r="J60" s="68">
        <f>I60*H60</f>
        <v>0</v>
      </c>
      <c r="K60" s="50">
        <v>1</v>
      </c>
      <c r="L60" s="68"/>
      <c r="M60" s="49">
        <f>L60*K60</f>
        <v>0</v>
      </c>
      <c r="N60" s="50">
        <v>1</v>
      </c>
      <c r="O60" s="68"/>
      <c r="P60" s="49">
        <f>O60*N60</f>
        <v>0</v>
      </c>
      <c r="Q60" s="50">
        <v>1</v>
      </c>
      <c r="R60" s="68"/>
      <c r="S60" s="49">
        <f>R60*Q60</f>
        <v>0</v>
      </c>
      <c r="T60" s="50">
        <v>1</v>
      </c>
      <c r="U60" s="68"/>
      <c r="V60" s="49">
        <f>U60*T60</f>
        <v>0</v>
      </c>
      <c r="W60" s="50">
        <v>1</v>
      </c>
      <c r="X60" s="68"/>
      <c r="Y60" s="49">
        <f>X60*W60</f>
        <v>0</v>
      </c>
      <c r="Z60" s="50">
        <v>1</v>
      </c>
      <c r="AA60" s="68"/>
      <c r="AB60" s="49">
        <f>AA60*Z60</f>
        <v>0</v>
      </c>
      <c r="AC60" s="50">
        <v>1</v>
      </c>
      <c r="AD60" s="68"/>
      <c r="AE60" s="49">
        <f>AD60*AC60</f>
        <v>0</v>
      </c>
      <c r="AF60" s="50">
        <v>1</v>
      </c>
      <c r="AG60" s="68"/>
      <c r="AH60" s="49">
        <f>AG60*AF60</f>
        <v>0</v>
      </c>
      <c r="AI60" s="19"/>
    </row>
    <row r="61" spans="1:35" ht="18" customHeight="1">
      <c r="A61" s="67" t="s">
        <v>35</v>
      </c>
      <c r="B61" s="138" t="s">
        <v>89</v>
      </c>
      <c r="C61" s="148"/>
      <c r="D61" s="69"/>
      <c r="E61" s="48">
        <v>2</v>
      </c>
      <c r="F61" s="49"/>
      <c r="G61" s="49">
        <f t="shared" ref="G61:G65" si="51">F61*E61</f>
        <v>0</v>
      </c>
      <c r="H61" s="48">
        <v>1</v>
      </c>
      <c r="I61" s="49"/>
      <c r="J61" s="49">
        <f t="shared" ref="J61:J65" si="52">I61*H61</f>
        <v>0</v>
      </c>
      <c r="K61" s="48">
        <v>1</v>
      </c>
      <c r="L61" s="49"/>
      <c r="M61" s="49">
        <f t="shared" ref="M61:M65" si="53">L61*K61</f>
        <v>0</v>
      </c>
      <c r="N61" s="48">
        <v>1</v>
      </c>
      <c r="O61" s="49"/>
      <c r="P61" s="49">
        <f t="shared" ref="P61:P65" si="54">O61*N61</f>
        <v>0</v>
      </c>
      <c r="Q61" s="48">
        <v>1</v>
      </c>
      <c r="R61" s="49"/>
      <c r="S61" s="49">
        <f t="shared" ref="S61:S65" si="55">R61*Q61</f>
        <v>0</v>
      </c>
      <c r="T61" s="50">
        <v>1</v>
      </c>
      <c r="U61" s="49"/>
      <c r="V61" s="49">
        <f t="shared" ref="V61:V65" si="56">U61*T61</f>
        <v>0</v>
      </c>
      <c r="W61" s="50">
        <v>1</v>
      </c>
      <c r="X61" s="49"/>
      <c r="Y61" s="49">
        <f t="shared" ref="Y61:Y65" si="57">X61*W61</f>
        <v>0</v>
      </c>
      <c r="Z61" s="50">
        <v>1</v>
      </c>
      <c r="AA61" s="49"/>
      <c r="AB61" s="49">
        <f t="shared" ref="AB61:AB65" si="58">AA61*Z61</f>
        <v>0</v>
      </c>
      <c r="AC61" s="50">
        <v>1</v>
      </c>
      <c r="AD61" s="49"/>
      <c r="AE61" s="49">
        <f t="shared" ref="AE61:AE65" si="59">AD61*AC61</f>
        <v>0</v>
      </c>
      <c r="AF61" s="48">
        <v>1</v>
      </c>
      <c r="AG61" s="49"/>
      <c r="AH61" s="49">
        <f t="shared" ref="AH61:AH65" si="60">AG61*AF61</f>
        <v>0</v>
      </c>
      <c r="AI61" s="19"/>
    </row>
    <row r="62" spans="1:35">
      <c r="A62" s="67" t="s">
        <v>36</v>
      </c>
      <c r="B62" s="138" t="s">
        <v>129</v>
      </c>
      <c r="C62" s="148"/>
      <c r="D62" s="69"/>
      <c r="E62" s="48">
        <v>1</v>
      </c>
      <c r="F62" s="49"/>
      <c r="G62" s="49">
        <f t="shared" si="51"/>
        <v>0</v>
      </c>
      <c r="H62" s="48">
        <v>1</v>
      </c>
      <c r="I62" s="49"/>
      <c r="J62" s="49">
        <f t="shared" si="52"/>
        <v>0</v>
      </c>
      <c r="K62" s="48">
        <v>1</v>
      </c>
      <c r="L62" s="49"/>
      <c r="M62" s="49">
        <f t="shared" si="53"/>
        <v>0</v>
      </c>
      <c r="N62" s="48">
        <v>1</v>
      </c>
      <c r="O62" s="49"/>
      <c r="P62" s="49">
        <f t="shared" si="54"/>
        <v>0</v>
      </c>
      <c r="Q62" s="48">
        <v>1</v>
      </c>
      <c r="R62" s="49"/>
      <c r="S62" s="49">
        <f t="shared" si="55"/>
        <v>0</v>
      </c>
      <c r="T62" s="50">
        <v>1</v>
      </c>
      <c r="U62" s="49"/>
      <c r="V62" s="49">
        <f t="shared" si="56"/>
        <v>0</v>
      </c>
      <c r="W62" s="50">
        <v>1</v>
      </c>
      <c r="X62" s="49"/>
      <c r="Y62" s="49">
        <f t="shared" si="57"/>
        <v>0</v>
      </c>
      <c r="Z62" s="50">
        <v>1</v>
      </c>
      <c r="AA62" s="49"/>
      <c r="AB62" s="49">
        <f t="shared" si="58"/>
        <v>0</v>
      </c>
      <c r="AC62" s="50">
        <v>1</v>
      </c>
      <c r="AD62" s="49"/>
      <c r="AE62" s="49">
        <f t="shared" si="59"/>
        <v>0</v>
      </c>
      <c r="AF62" s="48">
        <v>1</v>
      </c>
      <c r="AG62" s="49"/>
      <c r="AH62" s="49">
        <f t="shared" si="60"/>
        <v>0</v>
      </c>
      <c r="AI62" s="19"/>
    </row>
    <row r="63" spans="1:35">
      <c r="A63" s="67" t="s">
        <v>37</v>
      </c>
      <c r="B63" s="138" t="s">
        <v>176</v>
      </c>
      <c r="C63" s="148"/>
      <c r="D63" s="69"/>
      <c r="E63" s="48">
        <v>1</v>
      </c>
      <c r="F63" s="49"/>
      <c r="G63" s="49">
        <f t="shared" si="51"/>
        <v>0</v>
      </c>
      <c r="H63" s="48">
        <v>1</v>
      </c>
      <c r="I63" s="49"/>
      <c r="J63" s="49">
        <f t="shared" si="52"/>
        <v>0</v>
      </c>
      <c r="K63" s="48">
        <v>1</v>
      </c>
      <c r="L63" s="49"/>
      <c r="M63" s="49">
        <f t="shared" si="53"/>
        <v>0</v>
      </c>
      <c r="N63" s="48">
        <v>1</v>
      </c>
      <c r="O63" s="49"/>
      <c r="P63" s="49">
        <f t="shared" si="54"/>
        <v>0</v>
      </c>
      <c r="Q63" s="48">
        <v>1</v>
      </c>
      <c r="R63" s="49"/>
      <c r="S63" s="49">
        <f t="shared" si="55"/>
        <v>0</v>
      </c>
      <c r="T63" s="50">
        <v>1</v>
      </c>
      <c r="U63" s="49"/>
      <c r="V63" s="49">
        <f t="shared" si="56"/>
        <v>0</v>
      </c>
      <c r="W63" s="50">
        <v>1</v>
      </c>
      <c r="X63" s="49"/>
      <c r="Y63" s="49">
        <f t="shared" si="57"/>
        <v>0</v>
      </c>
      <c r="Z63" s="50">
        <v>1</v>
      </c>
      <c r="AA63" s="49"/>
      <c r="AB63" s="49">
        <f t="shared" si="58"/>
        <v>0</v>
      </c>
      <c r="AC63" s="50">
        <v>1</v>
      </c>
      <c r="AD63" s="49"/>
      <c r="AE63" s="49">
        <f t="shared" si="59"/>
        <v>0</v>
      </c>
      <c r="AF63" s="48">
        <v>1</v>
      </c>
      <c r="AG63" s="49"/>
      <c r="AH63" s="49">
        <f t="shared" si="60"/>
        <v>0</v>
      </c>
      <c r="AI63" s="19"/>
    </row>
    <row r="64" spans="1:35">
      <c r="A64" s="67" t="s">
        <v>38</v>
      </c>
      <c r="B64" s="138" t="s">
        <v>90</v>
      </c>
      <c r="C64" s="148"/>
      <c r="D64" s="69"/>
      <c r="E64" s="48">
        <v>1</v>
      </c>
      <c r="F64" s="49"/>
      <c r="G64" s="49">
        <f t="shared" si="51"/>
        <v>0</v>
      </c>
      <c r="H64" s="48">
        <v>1</v>
      </c>
      <c r="I64" s="49"/>
      <c r="J64" s="49">
        <f t="shared" si="52"/>
        <v>0</v>
      </c>
      <c r="K64" s="48">
        <v>1</v>
      </c>
      <c r="L64" s="49"/>
      <c r="M64" s="49">
        <f t="shared" si="53"/>
        <v>0</v>
      </c>
      <c r="N64" s="48">
        <v>1</v>
      </c>
      <c r="O64" s="49"/>
      <c r="P64" s="49">
        <f t="shared" si="54"/>
        <v>0</v>
      </c>
      <c r="Q64" s="48">
        <v>1</v>
      </c>
      <c r="R64" s="49"/>
      <c r="S64" s="49">
        <f t="shared" si="55"/>
        <v>0</v>
      </c>
      <c r="T64" s="50">
        <v>1</v>
      </c>
      <c r="U64" s="49"/>
      <c r="V64" s="49">
        <f t="shared" si="56"/>
        <v>0</v>
      </c>
      <c r="W64" s="50">
        <v>1</v>
      </c>
      <c r="X64" s="49"/>
      <c r="Y64" s="49">
        <f t="shared" si="57"/>
        <v>0</v>
      </c>
      <c r="Z64" s="50">
        <v>1</v>
      </c>
      <c r="AA64" s="49"/>
      <c r="AB64" s="49">
        <f t="shared" si="58"/>
        <v>0</v>
      </c>
      <c r="AC64" s="50">
        <v>1</v>
      </c>
      <c r="AD64" s="49"/>
      <c r="AE64" s="49">
        <f t="shared" si="59"/>
        <v>0</v>
      </c>
      <c r="AF64" s="48">
        <v>1</v>
      </c>
      <c r="AG64" s="49"/>
      <c r="AH64" s="49">
        <f t="shared" si="60"/>
        <v>0</v>
      </c>
      <c r="AI64" s="19"/>
    </row>
    <row r="65" spans="1:35">
      <c r="A65" s="67" t="s">
        <v>39</v>
      </c>
      <c r="B65" s="138" t="s">
        <v>189</v>
      </c>
      <c r="C65" s="148"/>
      <c r="D65" s="69"/>
      <c r="E65" s="48">
        <v>1</v>
      </c>
      <c r="F65" s="49"/>
      <c r="G65" s="49">
        <f t="shared" si="51"/>
        <v>0</v>
      </c>
      <c r="H65" s="48">
        <v>1</v>
      </c>
      <c r="I65" s="49"/>
      <c r="J65" s="49">
        <f t="shared" si="52"/>
        <v>0</v>
      </c>
      <c r="K65" s="48">
        <v>1</v>
      </c>
      <c r="L65" s="49"/>
      <c r="M65" s="49">
        <f t="shared" si="53"/>
        <v>0</v>
      </c>
      <c r="N65" s="48">
        <v>1</v>
      </c>
      <c r="O65" s="49"/>
      <c r="P65" s="49">
        <f t="shared" si="54"/>
        <v>0</v>
      </c>
      <c r="Q65" s="48">
        <v>1</v>
      </c>
      <c r="R65" s="49"/>
      <c r="S65" s="49">
        <f t="shared" si="55"/>
        <v>0</v>
      </c>
      <c r="T65" s="50">
        <v>1</v>
      </c>
      <c r="U65" s="49"/>
      <c r="V65" s="49">
        <f t="shared" si="56"/>
        <v>0</v>
      </c>
      <c r="W65" s="50">
        <v>1</v>
      </c>
      <c r="X65" s="49"/>
      <c r="Y65" s="49">
        <f t="shared" si="57"/>
        <v>0</v>
      </c>
      <c r="Z65" s="50">
        <v>1</v>
      </c>
      <c r="AA65" s="49"/>
      <c r="AB65" s="49">
        <f t="shared" si="58"/>
        <v>0</v>
      </c>
      <c r="AC65" s="50">
        <v>1</v>
      </c>
      <c r="AD65" s="49"/>
      <c r="AE65" s="49">
        <f t="shared" si="59"/>
        <v>0</v>
      </c>
      <c r="AF65" s="48">
        <v>1</v>
      </c>
      <c r="AG65" s="49"/>
      <c r="AH65" s="49">
        <f t="shared" si="60"/>
        <v>0</v>
      </c>
      <c r="AI65" s="19"/>
    </row>
    <row r="66" spans="1:3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</row>
    <row r="67" spans="1:3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</row>
    <row r="68" spans="1:35" ht="15.75" thickBo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</row>
    <row r="69" spans="1:35" ht="30.75" thickBot="1">
      <c r="A69" s="19"/>
      <c r="B69" s="70" t="s">
        <v>149</v>
      </c>
      <c r="C69" s="71">
        <f>SUM(G32:G33,J32:J33,M32:M33,P32:P33,G36,J36,M36,P36,S36,V36,Y36,AB36,AE36,AH36,S32:S33,V32:V33,Y32:Y33,AB32:AB33,AE32:AE33,AH32:AH33,H45:H55,K45:K55,N45:N55,Q45:Q55,T45:T55,W45:W55,Z45:Z55,AC45:AC55,AF45:AF55,AI45:AI55,G60:G65,J60:J65,M60:M65,P60:P65,S60:S65,V60:V65,Y60:Y65,AB60:AB65,AE60:AE65,AH60:AH65)</f>
        <v>0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</row>
    <row r="70" spans="1:3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</row>
    <row r="71" spans="1:35" ht="15.75" thickBot="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</row>
    <row r="72" spans="1:35" ht="22.5" customHeight="1" thickBot="1">
      <c r="A72" s="19"/>
      <c r="B72" s="72" t="s">
        <v>150</v>
      </c>
      <c r="C72" s="73">
        <f>C69+I24</f>
        <v>0</v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</row>
    <row r="73" spans="1:3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</row>
  </sheetData>
  <mergeCells count="87">
    <mergeCell ref="AC34:AE34"/>
    <mergeCell ref="AF34:AH34"/>
    <mergeCell ref="B36:D36"/>
    <mergeCell ref="B64:C64"/>
    <mergeCell ref="B63:C63"/>
    <mergeCell ref="AC58:AE58"/>
    <mergeCell ref="B55:C55"/>
    <mergeCell ref="Z58:AB58"/>
    <mergeCell ref="B59:C59"/>
    <mergeCell ref="B53:C53"/>
    <mergeCell ref="B35:D35"/>
    <mergeCell ref="E34:G34"/>
    <mergeCell ref="H34:J34"/>
    <mergeCell ref="N34:P34"/>
    <mergeCell ref="Q34:S34"/>
    <mergeCell ref="T34:V34"/>
    <mergeCell ref="B65:C65"/>
    <mergeCell ref="AF58:AH58"/>
    <mergeCell ref="E57:AH57"/>
    <mergeCell ref="A57:D58"/>
    <mergeCell ref="E58:G58"/>
    <mergeCell ref="H58:J58"/>
    <mergeCell ref="K58:M58"/>
    <mergeCell ref="N58:P58"/>
    <mergeCell ref="Q58:S58"/>
    <mergeCell ref="T58:V58"/>
    <mergeCell ref="W58:Y58"/>
    <mergeCell ref="B60:C60"/>
    <mergeCell ref="B61:C61"/>
    <mergeCell ref="B62:C62"/>
    <mergeCell ref="B20:G20"/>
    <mergeCell ref="X43:Z43"/>
    <mergeCell ref="AA43:AC43"/>
    <mergeCell ref="AD43:AF43"/>
    <mergeCell ref="B44:C44"/>
    <mergeCell ref="A42:D43"/>
    <mergeCell ref="F43:H43"/>
    <mergeCell ref="I43:K43"/>
    <mergeCell ref="L43:N43"/>
    <mergeCell ref="O43:Q43"/>
    <mergeCell ref="R43:T43"/>
    <mergeCell ref="F42:AI42"/>
    <mergeCell ref="AG43:AI43"/>
    <mergeCell ref="U43:W43"/>
    <mergeCell ref="AF30:AH30"/>
    <mergeCell ref="E29:AH29"/>
    <mergeCell ref="A10:J10"/>
    <mergeCell ref="A11:J11"/>
    <mergeCell ref="B27:N27"/>
    <mergeCell ref="T30:V30"/>
    <mergeCell ref="W30:Y30"/>
    <mergeCell ref="G24:H24"/>
    <mergeCell ref="M12:N12"/>
    <mergeCell ref="B13:G13"/>
    <mergeCell ref="B12:G12"/>
    <mergeCell ref="A14:G14"/>
    <mergeCell ref="B15:G15"/>
    <mergeCell ref="B16:G16"/>
    <mergeCell ref="B17:G17"/>
    <mergeCell ref="B18:G18"/>
    <mergeCell ref="B19:G19"/>
    <mergeCell ref="A29:A31"/>
    <mergeCell ref="B54:C54"/>
    <mergeCell ref="B2:AC5"/>
    <mergeCell ref="B21:G21"/>
    <mergeCell ref="B22:G22"/>
    <mergeCell ref="B29:D31"/>
    <mergeCell ref="B32:D32"/>
    <mergeCell ref="B33:D33"/>
    <mergeCell ref="B45:C45"/>
    <mergeCell ref="B46:C46"/>
    <mergeCell ref="B47:C47"/>
    <mergeCell ref="B48:C48"/>
    <mergeCell ref="B49:C49"/>
    <mergeCell ref="B50:C50"/>
    <mergeCell ref="AC30:AE30"/>
    <mergeCell ref="E30:G30"/>
    <mergeCell ref="H30:J30"/>
    <mergeCell ref="B51:C51"/>
    <mergeCell ref="B52:C52"/>
    <mergeCell ref="K34:M34"/>
    <mergeCell ref="W34:Y34"/>
    <mergeCell ref="Z30:AB30"/>
    <mergeCell ref="Z34:AB34"/>
    <mergeCell ref="K30:M30"/>
    <mergeCell ref="N30:P30"/>
    <mergeCell ref="Q30:S30"/>
  </mergeCells>
  <phoneticPr fontId="22" type="noConversion"/>
  <pageMargins left="0.25" right="0.25" top="0.75" bottom="0.75" header="0.3" footer="0.3"/>
  <pageSetup paperSize="8" scale="3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56678-706C-4B4B-8EF5-9D69DD17D3FE}">
  <sheetPr>
    <pageSetUpPr fitToPage="1"/>
  </sheetPr>
  <dimension ref="B1:AF25"/>
  <sheetViews>
    <sheetView topLeftCell="A7" zoomScale="59" zoomScaleNormal="59" zoomScaleSheetLayoutView="72" workbookViewId="0">
      <selection activeCell="F18" sqref="F18"/>
    </sheetView>
  </sheetViews>
  <sheetFormatPr baseColWidth="10" defaultRowHeight="15"/>
  <cols>
    <col min="2" max="2" width="17.7109375" customWidth="1"/>
    <col min="3" max="3" width="23.140625" customWidth="1"/>
    <col min="4" max="4" width="13.42578125" customWidth="1"/>
    <col min="5" max="5" width="15.28515625" customWidth="1"/>
    <col min="6" max="6" width="19.28515625" customWidth="1"/>
    <col min="7" max="7" width="17.5703125" customWidth="1"/>
    <col min="8" max="9" width="18" customWidth="1"/>
  </cols>
  <sheetData>
    <row r="1" spans="2:32" ht="15.75" thickBot="1"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15" customHeight="1">
      <c r="B2" s="111" t="s">
        <v>187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3"/>
      <c r="W2" s="104"/>
      <c r="X2" s="104"/>
      <c r="Y2" s="104"/>
      <c r="Z2" s="104"/>
      <c r="AA2" s="104"/>
      <c r="AB2" s="104"/>
      <c r="AC2" s="104"/>
      <c r="AD2" s="104"/>
      <c r="AE2" s="104"/>
      <c r="AF2" s="1"/>
    </row>
    <row r="3" spans="2:32" ht="21" customHeight="1"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6"/>
      <c r="W3" s="104"/>
      <c r="X3" s="104"/>
      <c r="Y3" s="104"/>
      <c r="Z3" s="104"/>
      <c r="AA3" s="104"/>
      <c r="AB3" s="104"/>
      <c r="AC3" s="104"/>
      <c r="AD3" s="104"/>
      <c r="AE3" s="104"/>
      <c r="AF3" s="1"/>
    </row>
    <row r="4" spans="2:32" ht="28.5" customHeight="1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6"/>
      <c r="W4" s="104"/>
      <c r="X4" s="104"/>
      <c r="Y4" s="104"/>
      <c r="Z4" s="104"/>
      <c r="AA4" s="104"/>
      <c r="AB4" s="104"/>
      <c r="AC4" s="104"/>
      <c r="AD4" s="104"/>
      <c r="AE4" s="104"/>
      <c r="AF4" s="1"/>
    </row>
    <row r="5" spans="2:32" ht="18" customHeight="1">
      <c r="B5" s="114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6"/>
      <c r="W5" s="104"/>
      <c r="X5" s="104"/>
      <c r="Y5" s="104"/>
      <c r="Z5" s="104"/>
      <c r="AA5" s="104"/>
      <c r="AB5" s="104"/>
      <c r="AC5" s="104"/>
      <c r="AD5" s="104"/>
      <c r="AE5" s="104"/>
      <c r="AF5" s="1"/>
    </row>
    <row r="6" spans="2:32" ht="14.25" customHeight="1" thickBot="1"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9"/>
      <c r="W6" s="104"/>
      <c r="X6" s="104"/>
      <c r="Y6" s="104"/>
      <c r="Z6" s="104"/>
      <c r="AA6" s="104"/>
      <c r="AB6" s="104"/>
      <c r="AC6" s="104"/>
      <c r="AD6" s="104"/>
      <c r="AE6" s="104"/>
      <c r="AF6" s="1"/>
    </row>
    <row r="7" spans="2:32">
      <c r="B7" s="1"/>
      <c r="C7" s="1"/>
      <c r="D7" s="1"/>
      <c r="E7" s="1"/>
      <c r="F7" s="1"/>
      <c r="G7" s="1"/>
      <c r="H7" s="1"/>
      <c r="I7" s="1"/>
      <c r="J7" s="1"/>
      <c r="K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2:32" ht="16.5" thickBot="1">
      <c r="B8" s="1"/>
      <c r="C8" s="2"/>
      <c r="D8" s="2"/>
      <c r="E8" s="2"/>
      <c r="F8" s="2"/>
      <c r="G8" s="2"/>
      <c r="H8" s="2"/>
      <c r="I8" s="2"/>
      <c r="J8" s="2"/>
      <c r="K8" s="2"/>
    </row>
    <row r="9" spans="2:32" ht="16.5" thickBot="1">
      <c r="B9" s="188" t="s">
        <v>50</v>
      </c>
      <c r="C9" s="189"/>
      <c r="D9" s="189"/>
      <c r="E9" s="189"/>
      <c r="F9" s="189"/>
      <c r="G9" s="189"/>
      <c r="H9" s="190"/>
      <c r="I9" s="2"/>
      <c r="J9" s="2"/>
    </row>
    <row r="10" spans="2:32" ht="15.75" thickBot="1"/>
    <row r="11" spans="2:32" ht="29.25" customHeight="1" thickBot="1">
      <c r="B11" s="194" t="s">
        <v>52</v>
      </c>
      <c r="C11" s="195"/>
      <c r="D11" s="195"/>
      <c r="E11" s="195"/>
      <c r="F11" s="195"/>
      <c r="G11" s="195"/>
      <c r="H11" s="195"/>
      <c r="I11" s="196"/>
    </row>
    <row r="12" spans="2:32" ht="39" customHeight="1" thickBot="1">
      <c r="B12" s="191" t="s">
        <v>51</v>
      </c>
      <c r="C12" s="192"/>
      <c r="D12" s="192"/>
      <c r="E12" s="192"/>
      <c r="F12" s="10" t="s">
        <v>132</v>
      </c>
      <c r="G12" s="11" t="s">
        <v>48</v>
      </c>
      <c r="H12" s="12" t="s">
        <v>49</v>
      </c>
      <c r="I12" s="12" t="s">
        <v>133</v>
      </c>
    </row>
    <row r="13" spans="2:32" ht="38.25" customHeight="1">
      <c r="B13" s="13" t="s">
        <v>188</v>
      </c>
      <c r="C13" s="193" t="s">
        <v>159</v>
      </c>
      <c r="D13" s="193"/>
      <c r="E13" s="193"/>
      <c r="F13" s="14">
        <v>10</v>
      </c>
      <c r="G13" s="15"/>
      <c r="H13" s="16">
        <f>G13*1.2</f>
        <v>0</v>
      </c>
      <c r="I13" s="16">
        <f>H13*F13</f>
        <v>0</v>
      </c>
    </row>
    <row r="15" spans="2:32" ht="15.75" thickBot="1">
      <c r="G15" s="4"/>
    </row>
    <row r="16" spans="2:32" ht="30.75" thickBot="1">
      <c r="B16" s="17" t="s">
        <v>135</v>
      </c>
      <c r="C16" s="18">
        <f>SUM(I13)</f>
        <v>0</v>
      </c>
    </row>
    <row r="17" spans="2:3">
      <c r="B17" s="19"/>
      <c r="C17" s="19"/>
    </row>
    <row r="18" spans="2:3" ht="15.75" thickBot="1">
      <c r="B18" s="19"/>
      <c r="C18" s="19"/>
    </row>
    <row r="19" spans="2:3" ht="27.75" customHeight="1" thickBot="1">
      <c r="B19" s="186" t="s">
        <v>146</v>
      </c>
      <c r="C19" s="187"/>
    </row>
    <row r="20" spans="2:3" ht="19.5" customHeight="1">
      <c r="B20" s="20"/>
      <c r="C20" s="21" t="s">
        <v>9</v>
      </c>
    </row>
    <row r="21" spans="2:3" ht="45">
      <c r="B21" s="22" t="s">
        <v>148</v>
      </c>
      <c r="C21" s="23">
        <f>Acquisitions!C33</f>
        <v>0</v>
      </c>
    </row>
    <row r="22" spans="2:3" ht="45">
      <c r="B22" s="22" t="s">
        <v>154</v>
      </c>
      <c r="C22" s="23">
        <f>Accessoires!C36</f>
        <v>0</v>
      </c>
    </row>
    <row r="23" spans="2:3" ht="31.5" customHeight="1">
      <c r="B23" s="22" t="s">
        <v>151</v>
      </c>
      <c r="C23" s="23">
        <f>Maintenance!C72</f>
        <v>0</v>
      </c>
    </row>
    <row r="24" spans="2:3" ht="45">
      <c r="B24" s="22" t="s">
        <v>152</v>
      </c>
      <c r="C24" s="23">
        <f>C16</f>
        <v>0</v>
      </c>
    </row>
    <row r="25" spans="2:3" ht="27.75" customHeight="1" thickBot="1">
      <c r="B25" s="5" t="s">
        <v>153</v>
      </c>
      <c r="C25" s="6">
        <f>SUM(C21:C24)</f>
        <v>0</v>
      </c>
    </row>
  </sheetData>
  <mergeCells count="6">
    <mergeCell ref="B2:V6"/>
    <mergeCell ref="B19:C19"/>
    <mergeCell ref="B9:H9"/>
    <mergeCell ref="B12:E12"/>
    <mergeCell ref="C13:E13"/>
    <mergeCell ref="B11:I11"/>
  </mergeCells>
  <phoneticPr fontId="22" type="noConversion"/>
  <pageMargins left="0.25" right="0.25" top="0.75" bottom="0.75" header="0.3" footer="0.3"/>
  <pageSetup paperSize="8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Instructions</vt:lpstr>
      <vt:lpstr>Acquisitions</vt:lpstr>
      <vt:lpstr>Accessoires</vt:lpstr>
      <vt:lpstr>Maintenance</vt:lpstr>
      <vt:lpstr>Formation</vt:lpstr>
      <vt:lpstr>Acquisitions!Zone_d_impression</vt:lpstr>
      <vt:lpstr>Instructions!Zone_d_impression</vt:lpstr>
      <vt:lpstr>Maintenance!Zone_d_impression</vt:lpstr>
    </vt:vector>
  </TitlesOfParts>
  <Company>Douane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BIALUANGA MUKENDI Joel</dc:creator>
  <cp:lastModifiedBy>DOSSO Kadidjatou</cp:lastModifiedBy>
  <cp:lastPrinted>2025-11-06T10:30:03Z</cp:lastPrinted>
  <dcterms:created xsi:type="dcterms:W3CDTF">2025-06-25T17:10:04Z</dcterms:created>
  <dcterms:modified xsi:type="dcterms:W3CDTF">2025-11-24T14:48:39Z</dcterms:modified>
</cp:coreProperties>
</file>